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35" yWindow="270" windowWidth="12120" windowHeight="7560" tabRatio="902" activeTab="7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Chainpal" sheetId="3" r:id="rId5"/>
    <sheet name="P-3 Cuttack" sheetId="10" r:id="rId6"/>
    <sheet name="P-3 Jajpur Road" sheetId="8" r:id="rId7"/>
    <sheet name="P-3 Jeypore" sheetId="9" r:id="rId8"/>
  </sheets>
  <definedNames>
    <definedName name="_xlnm.Print_Area" localSheetId="0">'P-3 Berhampur'!$A$1:$O$165</definedName>
    <definedName name="_xlnm.Print_Area" localSheetId="1">'P-3 Bhubaneswar'!$A$1:$O$243</definedName>
    <definedName name="_xlnm.Print_Area" localSheetId="2">'P-3 Bolangir'!$A$1:$O$160</definedName>
    <definedName name="_xlnm.Print_Area" localSheetId="3">'P-3 Burla'!$A$1:$O$299</definedName>
    <definedName name="_xlnm.Print_Area" localSheetId="5">'P-3 Cuttack'!$A$1:$O$290</definedName>
    <definedName name="_xlnm.Print_Area" localSheetId="6">'P-3 Jajpur Road'!$A$1:$O$216</definedName>
    <definedName name="_xlnm.Print_Area" localSheetId="7">'P-3 Jeypore'!$A$1:$O$150</definedName>
    <definedName name="_xlnm.Print_Area" localSheetId="4">'P-3Chainpal'!$A$1:$O$156</definedName>
    <definedName name="_xlnm.Print_Titles" localSheetId="0">'P-3 Berhampur'!$1:$3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  <definedName name="_xlnm.Print_Titles" localSheetId="4">'P-3Chainpal'!$1:$3</definedName>
  </definedNames>
  <calcPr calcId="145621"/>
</workbook>
</file>

<file path=xl/calcChain.xml><?xml version="1.0" encoding="utf-8"?>
<calcChain xmlns="http://schemas.openxmlformats.org/spreadsheetml/2006/main">
  <c r="O129" i="9" l="1"/>
  <c r="M123" i="9"/>
  <c r="M116" i="9"/>
  <c r="M115" i="9"/>
  <c r="O111" i="9"/>
  <c r="M107" i="9"/>
  <c r="O103" i="9"/>
  <c r="M97" i="9"/>
  <c r="M77" i="9"/>
  <c r="M76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N28" i="9"/>
  <c r="N27" i="9"/>
  <c r="M24" i="9"/>
  <c r="M23" i="9"/>
  <c r="M22" i="9"/>
  <c r="L19" i="9"/>
  <c r="L18" i="9"/>
  <c r="M193" i="8"/>
  <c r="M192" i="8"/>
  <c r="M191" i="8"/>
  <c r="M190" i="8"/>
  <c r="M189" i="8"/>
  <c r="L186" i="8"/>
  <c r="L185" i="8"/>
  <c r="L184" i="8"/>
  <c r="M176" i="8"/>
  <c r="M175" i="8"/>
  <c r="O171" i="8"/>
  <c r="O170" i="8"/>
  <c r="O169" i="8"/>
  <c r="O168" i="8"/>
  <c r="O167" i="8"/>
  <c r="Q166" i="8"/>
  <c r="O166" i="8"/>
  <c r="O165" i="8"/>
  <c r="O164" i="8"/>
  <c r="O163" i="8"/>
  <c r="O162" i="8"/>
  <c r="O161" i="8"/>
  <c r="O159" i="8"/>
  <c r="M147" i="8"/>
  <c r="M146" i="8"/>
  <c r="M145" i="8"/>
  <c r="L142" i="8"/>
  <c r="L141" i="8"/>
  <c r="L140" i="8"/>
  <c r="O136" i="8"/>
  <c r="O135" i="8"/>
  <c r="M130" i="8"/>
  <c r="M129" i="8"/>
  <c r="O125" i="8"/>
  <c r="O124" i="8"/>
  <c r="O123" i="8"/>
  <c r="M118" i="8"/>
  <c r="M117" i="8"/>
  <c r="M116" i="8"/>
  <c r="O112" i="8"/>
  <c r="O111" i="8"/>
  <c r="M106" i="8"/>
  <c r="M105" i="8"/>
  <c r="M104" i="8"/>
  <c r="O100" i="8"/>
  <c r="O99" i="8"/>
  <c r="M94" i="8"/>
  <c r="M93" i="8"/>
  <c r="O89" i="8"/>
  <c r="O88" i="8"/>
  <c r="M83" i="8"/>
  <c r="M82" i="8"/>
  <c r="M81" i="8"/>
  <c r="O77" i="8"/>
  <c r="O76" i="8"/>
  <c r="O75" i="8"/>
  <c r="M70" i="8"/>
  <c r="M69" i="8"/>
  <c r="O65" i="8"/>
  <c r="O64" i="8"/>
  <c r="O63" i="8"/>
  <c r="O62" i="8"/>
  <c r="M57" i="8"/>
  <c r="M56" i="8"/>
  <c r="M55" i="8"/>
  <c r="O51" i="8"/>
  <c r="O50" i="8"/>
  <c r="M45" i="8"/>
  <c r="M44" i="8"/>
  <c r="O40" i="8"/>
  <c r="M35" i="8"/>
  <c r="M34" i="8"/>
  <c r="M33" i="8"/>
  <c r="O29" i="8"/>
  <c r="O28" i="8"/>
  <c r="O27" i="8"/>
  <c r="O26" i="8"/>
  <c r="O25" i="8"/>
  <c r="O24" i="8"/>
  <c r="O23" i="8"/>
  <c r="O22" i="8"/>
  <c r="O21" i="8"/>
  <c r="O20" i="8"/>
  <c r="O19" i="8"/>
  <c r="M14" i="8"/>
  <c r="M13" i="8"/>
  <c r="M12" i="8"/>
  <c r="L9" i="8"/>
  <c r="L8" i="8"/>
  <c r="L7" i="8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M261" i="10"/>
  <c r="M260" i="10"/>
  <c r="M259" i="10"/>
  <c r="L257" i="10"/>
  <c r="L256" i="10"/>
  <c r="L255" i="10"/>
  <c r="O250" i="10"/>
  <c r="M245" i="10"/>
  <c r="M244" i="10"/>
  <c r="O239" i="10"/>
  <c r="O238" i="10"/>
  <c r="M233" i="10"/>
  <c r="M232" i="10"/>
  <c r="O228" i="10"/>
  <c r="M224" i="10"/>
  <c r="M223" i="10"/>
  <c r="O218" i="10"/>
  <c r="M214" i="10"/>
  <c r="M213" i="10"/>
  <c r="M212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M186" i="10"/>
  <c r="K184" i="10"/>
  <c r="K183" i="10"/>
  <c r="O178" i="10"/>
  <c r="O177" i="10"/>
  <c r="M172" i="10"/>
  <c r="M171" i="10"/>
  <c r="M170" i="10"/>
  <c r="O159" i="10"/>
  <c r="M155" i="10"/>
  <c r="M154" i="10"/>
  <c r="M153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M129" i="10"/>
  <c r="M128" i="10"/>
  <c r="L125" i="10"/>
  <c r="L124" i="10"/>
  <c r="L123" i="10"/>
  <c r="O118" i="10"/>
  <c r="M112" i="10"/>
  <c r="O109" i="10"/>
  <c r="O108" i="10"/>
  <c r="M103" i="10"/>
  <c r="M102" i="10"/>
  <c r="M101" i="10"/>
  <c r="O97" i="10"/>
  <c r="O96" i="10"/>
  <c r="O95" i="10"/>
  <c r="N92" i="10"/>
  <c r="M90" i="10"/>
  <c r="M89" i="10"/>
  <c r="M88" i="10"/>
  <c r="O84" i="10"/>
  <c r="O83" i="10"/>
  <c r="O82" i="10"/>
  <c r="O81" i="10"/>
  <c r="M76" i="10"/>
  <c r="M75" i="10"/>
  <c r="M74" i="10"/>
  <c r="L70" i="10"/>
  <c r="O65" i="10"/>
  <c r="M61" i="10"/>
  <c r="M60" i="10"/>
  <c r="M59" i="10"/>
  <c r="L56" i="10"/>
  <c r="L55" i="10"/>
  <c r="L54" i="10"/>
  <c r="O50" i="10"/>
  <c r="M45" i="10"/>
  <c r="M44" i="10"/>
  <c r="M43" i="10"/>
  <c r="O37" i="10"/>
  <c r="O36" i="10"/>
  <c r="O35" i="10"/>
  <c r="M30" i="10"/>
  <c r="M29" i="10"/>
  <c r="M28" i="10"/>
  <c r="O24" i="10"/>
  <c r="M18" i="10"/>
  <c r="O14" i="10"/>
  <c r="O77" i="3"/>
  <c r="M72" i="3"/>
  <c r="M71" i="3"/>
  <c r="M70" i="3"/>
  <c r="O66" i="3"/>
  <c r="O65" i="3"/>
  <c r="O64" i="3"/>
  <c r="M59" i="3"/>
  <c r="M58" i="3"/>
  <c r="M57" i="3"/>
  <c r="O53" i="3"/>
  <c r="M48" i="3"/>
  <c r="O45" i="3"/>
  <c r="O44" i="3"/>
  <c r="O43" i="3"/>
  <c r="O42" i="3"/>
  <c r="O41" i="3"/>
  <c r="O40" i="3"/>
  <c r="O39" i="3"/>
  <c r="M34" i="3"/>
  <c r="M33" i="3"/>
  <c r="M32" i="3"/>
  <c r="O245" i="6"/>
  <c r="O244" i="6"/>
  <c r="O243" i="6"/>
  <c r="O242" i="6"/>
  <c r="M237" i="6"/>
  <c r="M236" i="6"/>
  <c r="M235" i="6"/>
  <c r="O231" i="6"/>
  <c r="O230" i="6"/>
  <c r="M225" i="6"/>
  <c r="M224" i="6"/>
  <c r="O220" i="6"/>
  <c r="O219" i="6"/>
  <c r="M214" i="6"/>
  <c r="M213" i="6"/>
  <c r="O209" i="6"/>
  <c r="O208" i="6"/>
  <c r="M203" i="6"/>
  <c r="M202" i="6"/>
  <c r="O198" i="6"/>
  <c r="O197" i="6"/>
  <c r="M192" i="6"/>
  <c r="M191" i="6"/>
  <c r="M190" i="6"/>
  <c r="O186" i="6"/>
  <c r="O185" i="6"/>
  <c r="O184" i="6"/>
  <c r="O183" i="6"/>
  <c r="O182" i="6"/>
  <c r="O181" i="6"/>
  <c r="O180" i="6"/>
  <c r="O179" i="6"/>
  <c r="M174" i="6"/>
  <c r="M173" i="6"/>
  <c r="M172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M116" i="6"/>
  <c r="M115" i="6"/>
  <c r="M114" i="6"/>
  <c r="L111" i="6"/>
  <c r="L110" i="6"/>
  <c r="L109" i="6"/>
  <c r="O105" i="6"/>
  <c r="O104" i="6"/>
  <c r="M98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O55" i="6"/>
  <c r="O54" i="6"/>
  <c r="O53" i="6"/>
  <c r="M48" i="6"/>
  <c r="M47" i="6"/>
  <c r="L44" i="6"/>
  <c r="L43" i="6"/>
  <c r="O27" i="6"/>
  <c r="O26" i="6"/>
  <c r="O25" i="6"/>
  <c r="M20" i="6"/>
  <c r="M19" i="6"/>
  <c r="M18" i="6"/>
  <c r="O14" i="6"/>
  <c r="O13" i="6"/>
  <c r="M6" i="6"/>
  <c r="O108" i="12"/>
  <c r="M104" i="12"/>
  <c r="O153" i="12"/>
  <c r="M148" i="12"/>
  <c r="M147" i="12"/>
  <c r="O141" i="12"/>
  <c r="M137" i="12"/>
  <c r="M136" i="12"/>
  <c r="N157" i="12"/>
  <c r="K157" i="12"/>
  <c r="I157" i="12"/>
  <c r="G157" i="12"/>
  <c r="E157" i="12"/>
  <c r="O132" i="12"/>
  <c r="M127" i="12"/>
  <c r="M126" i="12"/>
  <c r="O122" i="12"/>
  <c r="O121" i="12"/>
  <c r="O120" i="12"/>
  <c r="M115" i="12"/>
  <c r="M114" i="12"/>
  <c r="O98" i="12"/>
  <c r="O97" i="12"/>
  <c r="O96" i="12"/>
  <c r="O95" i="12"/>
  <c r="M90" i="12"/>
  <c r="M89" i="12"/>
  <c r="M88" i="12"/>
  <c r="O84" i="12"/>
  <c r="M80" i="12"/>
  <c r="M79" i="12"/>
  <c r="M78" i="12"/>
  <c r="O73" i="12"/>
  <c r="M68" i="12"/>
  <c r="M67" i="12"/>
  <c r="O63" i="12"/>
  <c r="M58" i="12"/>
  <c r="M57" i="12"/>
  <c r="M56" i="12"/>
  <c r="O52" i="12"/>
  <c r="M47" i="12"/>
  <c r="M46" i="12"/>
  <c r="M45" i="12"/>
  <c r="O41" i="12"/>
  <c r="O40" i="12"/>
  <c r="D40" i="12"/>
  <c r="O39" i="12"/>
  <c r="D39" i="12"/>
  <c r="M34" i="12"/>
  <c r="L31" i="12"/>
  <c r="L30" i="12"/>
  <c r="O26" i="12"/>
  <c r="M21" i="12"/>
  <c r="M20" i="12"/>
  <c r="O16" i="12"/>
  <c r="O15" i="12"/>
  <c r="O14" i="12"/>
  <c r="M9" i="12"/>
  <c r="M8" i="12"/>
  <c r="M7" i="12"/>
  <c r="O237" i="11"/>
  <c r="O236" i="11"/>
  <c r="M231" i="11"/>
  <c r="M230" i="11"/>
  <c r="O185" i="11"/>
  <c r="M177" i="11"/>
  <c r="O174" i="11"/>
  <c r="O173" i="11"/>
  <c r="M168" i="11"/>
  <c r="M167" i="11"/>
  <c r="M166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M142" i="11"/>
  <c r="L139" i="11"/>
  <c r="L138" i="11"/>
  <c r="K135" i="11"/>
  <c r="K134" i="11"/>
  <c r="O119" i="11"/>
  <c r="O118" i="11"/>
  <c r="O117" i="11"/>
  <c r="M112" i="11"/>
  <c r="M111" i="11"/>
  <c r="M110" i="11"/>
  <c r="M109" i="11"/>
  <c r="O129" i="11"/>
  <c r="M125" i="11"/>
  <c r="M124" i="11"/>
  <c r="M101" i="11"/>
  <c r="M100" i="11"/>
  <c r="M91" i="11"/>
  <c r="M90" i="11"/>
  <c r="O86" i="11"/>
  <c r="O85" i="11"/>
  <c r="O84" i="11"/>
  <c r="O83" i="11"/>
  <c r="O82" i="11"/>
  <c r="O81" i="11"/>
  <c r="O80" i="11"/>
  <c r="O79" i="11"/>
  <c r="O78" i="11"/>
  <c r="O77" i="11"/>
  <c r="M72" i="11"/>
  <c r="M71" i="11"/>
  <c r="M70" i="11"/>
  <c r="L68" i="11"/>
  <c r="L67" i="11"/>
  <c r="L66" i="11"/>
  <c r="L65" i="11"/>
  <c r="L64" i="11"/>
  <c r="M43" i="11"/>
  <c r="M42" i="11"/>
  <c r="O38" i="11"/>
  <c r="O37" i="11"/>
  <c r="O36" i="11"/>
  <c r="O35" i="11"/>
  <c r="O34" i="11"/>
  <c r="O33" i="11"/>
  <c r="O32" i="11"/>
  <c r="O31" i="11"/>
  <c r="O30" i="11"/>
  <c r="O29" i="11"/>
  <c r="O28" i="11"/>
  <c r="M20" i="11"/>
  <c r="L16" i="11"/>
  <c r="O13" i="11"/>
  <c r="M7" i="11"/>
  <c r="I239" i="11"/>
  <c r="G239" i="11"/>
  <c r="O226" i="11"/>
  <c r="O225" i="11"/>
  <c r="M217" i="11"/>
  <c r="L213" i="11"/>
  <c r="O210" i="11"/>
  <c r="O209" i="11"/>
  <c r="M204" i="11"/>
  <c r="M203" i="11"/>
  <c r="M202" i="11"/>
  <c r="O198" i="11"/>
  <c r="O197" i="11"/>
  <c r="O196" i="11"/>
  <c r="M188" i="11"/>
  <c r="O60" i="11"/>
  <c r="O59" i="11"/>
  <c r="N56" i="11"/>
  <c r="M54" i="11"/>
  <c r="M53" i="11"/>
  <c r="M52" i="11"/>
  <c r="O123" i="7"/>
  <c r="M118" i="7"/>
  <c r="M117" i="7"/>
  <c r="M116" i="7"/>
  <c r="O112" i="7"/>
  <c r="M107" i="7"/>
  <c r="M106" i="7"/>
  <c r="M105" i="7"/>
  <c r="O92" i="7"/>
  <c r="N90" i="7"/>
  <c r="M88" i="7"/>
  <c r="M87" i="7"/>
  <c r="M86" i="7"/>
  <c r="L83" i="7"/>
  <c r="L82" i="7"/>
  <c r="O78" i="7"/>
  <c r="O77" i="7"/>
  <c r="O76" i="7"/>
  <c r="O75" i="7"/>
  <c r="O74" i="7"/>
  <c r="M68" i="7"/>
  <c r="O63" i="7"/>
  <c r="O62" i="7"/>
  <c r="O61" i="7"/>
  <c r="O60" i="7"/>
  <c r="O59" i="7"/>
  <c r="O58" i="7"/>
  <c r="O57" i="7"/>
  <c r="O56" i="7"/>
  <c r="O55" i="7"/>
  <c r="O54" i="7"/>
  <c r="M49" i="7"/>
  <c r="M48" i="7"/>
  <c r="M47" i="7"/>
  <c r="L44" i="7"/>
  <c r="L43" i="7"/>
  <c r="L42" i="7"/>
  <c r="O38" i="7"/>
  <c r="M33" i="7"/>
  <c r="M32" i="7"/>
  <c r="O28" i="7"/>
  <c r="O27" i="7"/>
  <c r="N24" i="7"/>
  <c r="M22" i="7"/>
  <c r="M21" i="7"/>
  <c r="M20" i="7"/>
  <c r="L157" i="12" l="1"/>
  <c r="O157" i="12"/>
  <c r="M157" i="12"/>
  <c r="P157" i="12" s="1"/>
  <c r="F160" i="12"/>
  <c r="N239" i="11"/>
  <c r="O239" i="11"/>
  <c r="L239" i="11"/>
  <c r="E239" i="11"/>
  <c r="F243" i="11" s="1"/>
  <c r="M239" i="11"/>
  <c r="O13" i="9"/>
  <c r="O14" i="9"/>
  <c r="K239" i="11" l="1"/>
  <c r="P239" i="11" s="1"/>
  <c r="O100" i="3" l="1"/>
  <c r="O99" i="3"/>
  <c r="M94" i="3"/>
  <c r="M93" i="3"/>
  <c r="L121" i="3" l="1"/>
  <c r="L122" i="3"/>
  <c r="L120" i="3"/>
  <c r="O287" i="10" l="1"/>
  <c r="O286" i="10"/>
  <c r="M83" i="3" l="1"/>
  <c r="M9" i="3"/>
  <c r="M8" i="3"/>
  <c r="M7" i="3"/>
  <c r="M155" i="7" l="1"/>
  <c r="M87" i="9" l="1"/>
  <c r="M86" i="9"/>
  <c r="I156" i="3"/>
  <c r="E156" i="3"/>
  <c r="O261" i="6"/>
  <c r="O260" i="6"/>
  <c r="O259" i="6"/>
  <c r="O258" i="6"/>
  <c r="M250" i="6" l="1"/>
  <c r="M251" i="6"/>
  <c r="M252" i="6"/>
  <c r="M253" i="6"/>
  <c r="M249" i="6"/>
  <c r="O275" i="6"/>
  <c r="O276" i="6"/>
  <c r="O277" i="6"/>
  <c r="O278" i="6"/>
  <c r="O279" i="6"/>
  <c r="O280" i="6"/>
  <c r="O281" i="6"/>
  <c r="O282" i="6"/>
  <c r="O283" i="6"/>
  <c r="O284" i="6"/>
  <c r="O285" i="6"/>
  <c r="O286" i="6"/>
  <c r="O287" i="6"/>
  <c r="O288" i="6"/>
  <c r="O289" i="6"/>
  <c r="O290" i="6"/>
  <c r="O291" i="6"/>
  <c r="O274" i="6"/>
  <c r="L267" i="6"/>
  <c r="L268" i="6"/>
  <c r="L269" i="6"/>
  <c r="L266" i="6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26" i="3"/>
  <c r="K117" i="3"/>
  <c r="K116" i="3"/>
  <c r="K289" i="10" l="1"/>
  <c r="O93" i="6"/>
  <c r="O94" i="6"/>
  <c r="O92" i="6"/>
  <c r="M87" i="6"/>
  <c r="M86" i="6"/>
  <c r="M32" i="6"/>
  <c r="M33" i="6"/>
  <c r="M34" i="6"/>
  <c r="M35" i="6"/>
  <c r="M31" i="6"/>
  <c r="O142" i="9"/>
  <c r="M136" i="9"/>
  <c r="L132" i="9"/>
  <c r="O93" i="9" l="1"/>
  <c r="O92" i="9"/>
  <c r="O60" i="9"/>
  <c r="O59" i="9"/>
  <c r="M52" i="9"/>
  <c r="M53" i="9"/>
  <c r="M51" i="9"/>
  <c r="M8" i="9"/>
  <c r="M7" i="9"/>
  <c r="O72" i="9"/>
  <c r="O71" i="9"/>
  <c r="M65" i="9"/>
  <c r="M66" i="9"/>
  <c r="M64" i="9"/>
  <c r="M154" i="7"/>
  <c r="M153" i="7"/>
  <c r="O149" i="7"/>
  <c r="M144" i="7"/>
  <c r="M143" i="7"/>
  <c r="O138" i="7"/>
  <c r="O137" i="7"/>
  <c r="O136" i="7"/>
  <c r="O135" i="7"/>
  <c r="O134" i="7"/>
  <c r="N131" i="7"/>
  <c r="M129" i="7"/>
  <c r="M128" i="7"/>
  <c r="M127" i="7"/>
  <c r="M283" i="10"/>
  <c r="M282" i="10"/>
  <c r="M281" i="10"/>
  <c r="O89" i="3"/>
  <c r="O88" i="3"/>
  <c r="M82" i="3"/>
  <c r="M81" i="3"/>
  <c r="O110" i="3"/>
  <c r="O109" i="3"/>
  <c r="O108" i="3"/>
  <c r="O107" i="3"/>
  <c r="O106" i="3"/>
  <c r="O105" i="3"/>
  <c r="O104" i="3"/>
  <c r="O26" i="3"/>
  <c r="M19" i="3"/>
  <c r="O13" i="3"/>
  <c r="O14" i="3"/>
  <c r="O15" i="3"/>
  <c r="O16" i="3"/>
  <c r="O12" i="3"/>
  <c r="M140" i="6" l="1"/>
  <c r="L137" i="6"/>
  <c r="L136" i="6"/>
  <c r="O167" i="6"/>
  <c r="O168" i="6"/>
  <c r="O166" i="6"/>
  <c r="M160" i="6"/>
  <c r="M161" i="6"/>
  <c r="M159" i="6"/>
  <c r="O155" i="6"/>
  <c r="O154" i="6"/>
  <c r="M149" i="6"/>
  <c r="M148" i="6"/>
  <c r="O16" i="7"/>
  <c r="O15" i="7"/>
  <c r="O14" i="7"/>
  <c r="M9" i="7"/>
  <c r="M8" i="7"/>
  <c r="M7" i="7"/>
  <c r="G156" i="3" l="1"/>
  <c r="N156" i="3" l="1"/>
  <c r="K164" i="7"/>
  <c r="I162" i="7"/>
  <c r="G162" i="7"/>
  <c r="K156" i="3" l="1"/>
  <c r="E296" i="6"/>
  <c r="N289" i="10" l="1"/>
  <c r="I289" i="10"/>
  <c r="G289" i="10"/>
  <c r="E289" i="10"/>
  <c r="N164" i="7" l="1"/>
  <c r="L289" i="10" l="1"/>
  <c r="M289" i="10"/>
  <c r="O289" i="10"/>
  <c r="F290" i="10"/>
  <c r="G296" i="6"/>
  <c r="I296" i="6"/>
  <c r="F299" i="6" l="1"/>
  <c r="P289" i="10"/>
  <c r="E162" i="7" l="1"/>
  <c r="L164" i="7"/>
  <c r="O164" i="7"/>
  <c r="M164" i="7"/>
  <c r="K296" i="6"/>
  <c r="N296" i="6"/>
  <c r="F164" i="7" l="1"/>
  <c r="L296" i="6"/>
  <c r="O296" i="6"/>
  <c r="M296" i="6" l="1"/>
  <c r="P164" i="7"/>
  <c r="P296" i="6" l="1"/>
  <c r="F157" i="3"/>
  <c r="L156" i="3" l="1"/>
  <c r="M156" i="3"/>
  <c r="O156" i="3"/>
  <c r="P156" i="3" l="1"/>
  <c r="E213" i="8" l="1"/>
  <c r="I213" i="8"/>
  <c r="N215" i="8"/>
  <c r="O215" i="8"/>
  <c r="M215" i="8"/>
  <c r="L215" i="8"/>
  <c r="K215" i="8"/>
  <c r="G213" i="8"/>
  <c r="F215" i="8" l="1"/>
  <c r="P215" i="8"/>
  <c r="Q215" i="8"/>
  <c r="E148" i="9"/>
  <c r="K148" i="9"/>
  <c r="M148" i="9"/>
  <c r="I148" i="9"/>
  <c r="N148" i="9"/>
  <c r="O148" i="9"/>
  <c r="G148" i="9"/>
  <c r="L148" i="9"/>
  <c r="G150" i="9" l="1"/>
  <c r="P148" i="9"/>
</calcChain>
</file>

<file path=xl/sharedStrings.xml><?xml version="1.0" encoding="utf-8"?>
<sst xmlns="http://schemas.openxmlformats.org/spreadsheetml/2006/main" count="3272" uniqueCount="728">
  <si>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</si>
  <si>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</si>
  <si>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</si>
  <si>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</si>
  <si>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</si>
  <si>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</si>
  <si>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</si>
  <si>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</si>
  <si>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</si>
  <si>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</si>
  <si>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</si>
  <si>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</si>
  <si>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</si>
  <si>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Boinda-Rirakhol</t>
  </si>
  <si>
    <t>132KV Switching station, KharagPrasad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</si>
  <si>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</si>
  <si>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</si>
  <si>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</si>
  <si>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</si>
  <si>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</si>
  <si>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</si>
  <si>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</si>
  <si>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</si>
  <si>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</si>
  <si>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Mendhasal</t>
  </si>
  <si>
    <t>400 KV GMR (RSTPS I)</t>
  </si>
  <si>
    <t>400 KV RSTPS II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</si>
  <si>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</si>
  <si>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</si>
  <si>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</si>
  <si>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</si>
  <si>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</si>
  <si>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</si>
  <si>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</si>
  <si>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</si>
  <si>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</si>
  <si>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</si>
  <si>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Bhanjanagar FDR I</t>
  </si>
  <si>
    <t>220 KV Bhanjanagar FDR II</t>
  </si>
  <si>
    <t>220 KV Bidanasi FDR</t>
  </si>
  <si>
    <t>220 KV Duburi FDR I</t>
  </si>
  <si>
    <t>220 KV Duburi FDR II</t>
  </si>
  <si>
    <t>132 KV BRG FDR</t>
  </si>
  <si>
    <t>132 KV OPTCL S/S FDR I</t>
  </si>
  <si>
    <t>133 KV OPTCL S/S FDR II</t>
  </si>
  <si>
    <t>132 KV Aarti FDR</t>
  </si>
  <si>
    <t>132 KV Dhenkanal FDR</t>
  </si>
  <si>
    <t>132 KV MLR  FDR</t>
  </si>
  <si>
    <t>132/33KV Grid s/s Dhenkanal</t>
  </si>
  <si>
    <t xml:space="preserve">132KV DKL-MRDL </t>
  </si>
  <si>
    <t>132KV DKL-ICCL</t>
  </si>
  <si>
    <t xml:space="preserve">132KV DKL-RLY 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</si>
  <si>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</si>
  <si>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</si>
  <si>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</si>
  <si>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</si>
  <si>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</si>
  <si>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</si>
  <si>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</si>
  <si>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133 kV Chainpal - Meramundali -II</t>
  </si>
  <si>
    <t>132 kV Chainpal - FCI</t>
  </si>
  <si>
    <t>132kV TTPS - Kamakhyanagar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</si>
  <si>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</si>
  <si>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</si>
  <si>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</si>
  <si>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</si>
  <si>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</si>
  <si>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</si>
  <si>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</si>
  <si>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</si>
  <si>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</si>
  <si>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</si>
  <si>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</si>
  <si>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CHAINPAL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</si>
  <si>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</si>
  <si>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</si>
  <si>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</si>
  <si>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</si>
  <si>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</si>
  <si>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</si>
  <si>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</si>
  <si>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</si>
  <si>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</si>
  <si>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</si>
  <si>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</si>
  <si>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</si>
  <si>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</si>
  <si>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</si>
  <si>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</si>
  <si>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</si>
  <si>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</si>
  <si>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</si>
  <si>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</si>
  <si>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</si>
  <si>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</si>
  <si>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</si>
  <si>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</si>
  <si>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</si>
  <si>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</si>
  <si>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</si>
  <si>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</si>
  <si>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</si>
  <si>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</si>
  <si>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</si>
  <si>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</si>
  <si>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</si>
  <si>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</si>
  <si>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</si>
  <si>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</si>
  <si>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</si>
  <si>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</si>
  <si>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</si>
  <si>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</si>
  <si>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</si>
  <si>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</si>
  <si>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</si>
  <si>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100MVA Auto 4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</si>
  <si>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</si>
  <si>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</si>
  <si>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</si>
  <si>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</si>
  <si>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</si>
  <si>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</si>
  <si>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</si>
  <si>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</si>
  <si>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</si>
  <si>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</si>
  <si>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</si>
  <si>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</si>
  <si>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</si>
  <si>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</si>
  <si>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</si>
  <si>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</si>
  <si>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</si>
  <si>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</si>
  <si>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</si>
  <si>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</si>
  <si>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</si>
  <si>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</si>
  <si>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</si>
  <si>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</si>
  <si>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</si>
  <si>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J.Singhpur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</si>
  <si>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</si>
  <si>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</si>
  <si>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</si>
  <si>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</si>
  <si>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</si>
  <si>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</si>
  <si>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</si>
  <si>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50MVA Auto 3</t>
  </si>
  <si>
    <t>220/132/33kV GRID S/s Budhipadar</t>
  </si>
  <si>
    <t>220 KV Tarkera-I</t>
  </si>
  <si>
    <t>220 KV Tarkera-II</t>
  </si>
  <si>
    <t>220 KV Korba-I</t>
  </si>
  <si>
    <t>220 KV Korba-II</t>
  </si>
  <si>
    <t>220 KV Korba-III</t>
  </si>
  <si>
    <t>220 KV IB-I</t>
  </si>
  <si>
    <t>220 KV IB-II</t>
  </si>
  <si>
    <t>220 KV IB-III</t>
  </si>
  <si>
    <t>220 KV IB-IV</t>
  </si>
  <si>
    <t>220 KV Bhushan-I</t>
  </si>
  <si>
    <t>220 KV Bhushan-II</t>
  </si>
  <si>
    <t>220 KV Katapali-I</t>
  </si>
  <si>
    <t>220 KV Katapali-II</t>
  </si>
  <si>
    <t>220 KV SPS-I</t>
  </si>
  <si>
    <t>220 KV VAL-I</t>
  </si>
  <si>
    <t>220 KV VAL-II</t>
  </si>
  <si>
    <t>220 KV Basundhara</t>
  </si>
  <si>
    <t>132 KV Rajgangpur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</si>
  <si>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</si>
  <si>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</si>
  <si>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</si>
  <si>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</si>
  <si>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</si>
  <si>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</si>
  <si>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</si>
  <si>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</si>
  <si>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</si>
  <si>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</si>
  <si>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</si>
  <si>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</si>
  <si>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</si>
  <si>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</si>
  <si>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</si>
  <si>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132 KV Bargarh</t>
  </si>
  <si>
    <t xml:space="preserve">132 KV Rairakhol 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</si>
  <si>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</si>
  <si>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</si>
  <si>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</si>
  <si>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</si>
  <si>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</si>
  <si>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</si>
  <si>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</si>
  <si>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35MVA 132/33kv Transformer No-IV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</si>
  <si>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</si>
  <si>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</si>
  <si>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</si>
  <si>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</si>
  <si>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</si>
  <si>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</si>
  <si>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</si>
  <si>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</si>
  <si>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</si>
  <si>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</si>
  <si>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</si>
  <si>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Adhunik Metallik</t>
  </si>
  <si>
    <t>132kv Nuagaon Traction</t>
  </si>
  <si>
    <t>220/33kv Grid S/S Barkote</t>
  </si>
  <si>
    <t>20MVA Power Transformer No-II</t>
  </si>
  <si>
    <t>220kv Barkote-Rengali feeder</t>
  </si>
  <si>
    <t>220kv Barkote-Tarkera feeder</t>
  </si>
  <si>
    <t>132/33kv Grid S/S, Sundargarh</t>
  </si>
  <si>
    <t>Budhipadar Ckt-I</t>
  </si>
  <si>
    <t>Budhipadar Ckt-II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</si>
  <si>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</si>
  <si>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</si>
  <si>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</si>
  <si>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</si>
  <si>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</si>
  <si>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</si>
  <si>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</si>
  <si>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</t>
  </si>
  <si>
    <t>220kv Rengali-II</t>
  </si>
  <si>
    <t>220kv RSP-I</t>
  </si>
  <si>
    <t>220kv RSP-II</t>
  </si>
  <si>
    <t>220kv PGCIL-I</t>
  </si>
  <si>
    <t>220kv PGCIL-II</t>
  </si>
  <si>
    <t>132kv Rajgangpur-I</t>
  </si>
  <si>
    <t>132kv Rajgangpur-II</t>
  </si>
  <si>
    <t>132kv Rourkela-I</t>
  </si>
  <si>
    <t>132kv Rourkela-II</t>
  </si>
  <si>
    <t>133kv Rourkela-III</t>
  </si>
  <si>
    <t>132kv Budhipadar</t>
  </si>
  <si>
    <t>132kv Chhend-I</t>
  </si>
  <si>
    <t>132kv Chhend-II</t>
  </si>
  <si>
    <t>132kv RSP-I</t>
  </si>
  <si>
    <t>132kv RSP-II</t>
  </si>
  <si>
    <t>132/33kv Grid S/S, Rajgangpur</t>
  </si>
  <si>
    <t>(xviii)</t>
  </si>
  <si>
    <t>132/33KV Grid S/s Baragrh</t>
  </si>
  <si>
    <t>132 kV Katapalli - Bargarh</t>
  </si>
  <si>
    <t>132 kV Bolangir - Saintala</t>
  </si>
  <si>
    <t>12.5 MVA Transformer 3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</si>
  <si>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</si>
  <si>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</si>
  <si>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</si>
  <si>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</si>
  <si>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</si>
  <si>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</si>
  <si>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 kV Bolangir new – Patnagarh</t>
  </si>
  <si>
    <t>132/33kV Grid S/S, Sonepur</t>
  </si>
  <si>
    <t>20 MVA Transformer 3</t>
  </si>
  <si>
    <t>132 kB Bolangir  – Sonepur</t>
  </si>
  <si>
    <t>12.5 MVA Transformer 2</t>
  </si>
  <si>
    <t>132kv Baragrh-Barpali</t>
  </si>
  <si>
    <t>220KV Katapali-Boalngir new ckt-I</t>
  </si>
  <si>
    <t>220KV Katapali-Boalngir new ckt-II</t>
  </si>
  <si>
    <t>100MVA Auto3</t>
  </si>
  <si>
    <t>132 kv Chatrapur Feeder 1</t>
  </si>
  <si>
    <t>132 kv chatrapur ckt -2</t>
  </si>
  <si>
    <t>132 kv Khurda Feeder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</si>
  <si>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</si>
  <si>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</si>
  <si>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</si>
  <si>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</si>
  <si>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</si>
  <si>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</si>
  <si>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</si>
  <si>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</si>
  <si>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</si>
  <si>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</si>
  <si>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132KV Mohana Digaphandi SC line</t>
  </si>
  <si>
    <t>132/33KV Grid S/s Ganjam</t>
  </si>
  <si>
    <t>132/33KV Grid S/s Balugaon</t>
  </si>
  <si>
    <t>132/33KV Grid S/s Mohana</t>
  </si>
  <si>
    <t>220/132/33kV GRID S/s Bhanjanagar</t>
  </si>
  <si>
    <t>16 MVA  Transformer-2</t>
  </si>
  <si>
    <t>220 kv Bhanjanagar-Theruvali-1</t>
  </si>
  <si>
    <t>220 kv Bhanjanagar-Theruvali-2</t>
  </si>
  <si>
    <t>220 kv Bhanjanagar-Meramundali-1</t>
  </si>
  <si>
    <t>220 kv Bhanjanagar-Meramundali-2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</si>
  <si>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</si>
  <si>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</si>
  <si>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</si>
  <si>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</si>
  <si>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</si>
  <si>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</si>
  <si>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132kV  Aska-Bhanjanagar 1</t>
  </si>
  <si>
    <t>132kV  Aska-Bhanjanagar 2</t>
  </si>
  <si>
    <t>132kV  Aska-Chatrapur 2</t>
  </si>
  <si>
    <t>132kV  Aska- Berhampur</t>
  </si>
  <si>
    <t>132/33KV Grid S/s  Phulabani</t>
  </si>
  <si>
    <t>132kV Bhanjanagar-Phulabani SC Line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</si>
  <si>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</si>
  <si>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</si>
  <si>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</si>
  <si>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</si>
  <si>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</t>
  </si>
  <si>
    <t>100 MVA Auto Transformer - II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</si>
  <si>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</si>
  <si>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</si>
  <si>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</si>
  <si>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</si>
  <si>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</si>
  <si>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</si>
  <si>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</si>
  <si>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</si>
  <si>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Road-Ch.Khole Ckt-I</t>
  </si>
  <si>
    <t>132kV Jajpur Road-Jajpur Town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</si>
  <si>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</si>
  <si>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</si>
  <si>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</si>
  <si>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</si>
  <si>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</si>
  <si>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</si>
  <si>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</si>
  <si>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</si>
  <si>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</si>
  <si>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</si>
  <si>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220/132/33 kV Grid S/S, Balasore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</si>
  <si>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</si>
  <si>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</si>
  <si>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</si>
  <si>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</si>
  <si>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</si>
  <si>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</si>
  <si>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</si>
  <si>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</si>
  <si>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</si>
  <si>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</si>
  <si>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132kV PGCIL - Rairangpur</t>
  </si>
  <si>
    <t>132/33 kV Grid S/S, Soro</t>
  </si>
  <si>
    <t>132 kV Soro - Balasore</t>
  </si>
  <si>
    <t>132 kV Soro - Bhadrak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</si>
  <si>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</si>
  <si>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</si>
  <si>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</si>
  <si>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</si>
  <si>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</si>
  <si>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</si>
  <si>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100 MVA Auto 2</t>
  </si>
  <si>
    <t>12.5 MVA Power Transformer - III</t>
  </si>
  <si>
    <t xml:space="preserve">Jeypore CIRCLE
 </t>
  </si>
  <si>
    <t>220/132/33 kV Grid S/S, Jayanagar</t>
  </si>
  <si>
    <t>132 kV Jayanagar - Tentulikhunti</t>
  </si>
  <si>
    <t>132/33kV Grid S/S, Sunabeda</t>
  </si>
  <si>
    <t>132/33kV Grid S/S, Tentulikhunti</t>
  </si>
  <si>
    <t>132/33kV Grid S/S, Junagarh</t>
  </si>
  <si>
    <t>132/33kV Grid S/S, Kesinga</t>
  </si>
  <si>
    <t>132kV Therubali - Kesinga</t>
  </si>
  <si>
    <t>132kV Kesinga - Khariar</t>
  </si>
  <si>
    <t>132kV Kesinga - Saintala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</si>
  <si>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</si>
  <si>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</si>
  <si>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</si>
  <si>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</si>
  <si>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</si>
  <si>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</si>
  <si>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</si>
  <si>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</si>
  <si>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132 KV BLS/BASTA Incoming</t>
  </si>
  <si>
    <t>132 KV Traction Jaleswar</t>
  </si>
  <si>
    <t>132Kv Baripada-PGCIL</t>
  </si>
  <si>
    <t>132Kv Baripada-Balasore</t>
  </si>
  <si>
    <t>132 KV Balasore Incoming Feeder</t>
  </si>
  <si>
    <t>220 KV Bhadrak feeder</t>
  </si>
  <si>
    <t>132KV INCOMER-1</t>
  </si>
  <si>
    <t>132/33 kV Grid S/S, Anand Pur</t>
  </si>
  <si>
    <t>(X)</t>
  </si>
  <si>
    <t>132/33kV Grid S/S, Akhusingh</t>
  </si>
  <si>
    <t>132KV Incomer</t>
  </si>
  <si>
    <t>132KV HAL</t>
  </si>
  <si>
    <t>132KV Damanjodi</t>
  </si>
  <si>
    <t>132/33kV Grid S/S, lAXMIPUR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</si>
  <si>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</si>
  <si>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</si>
  <si>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</si>
  <si>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</si>
  <si>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</si>
  <si>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</si>
  <si>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</si>
  <si>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</si>
  <si>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</si>
  <si>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</si>
  <si>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</si>
  <si>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220 KV New Bolangir I</t>
  </si>
  <si>
    <t>132 KV Railway</t>
  </si>
  <si>
    <t>132 KV L&amp;T</t>
  </si>
  <si>
    <t>132 kv Berhampur feeder- 1</t>
  </si>
  <si>
    <t>133 kv Berhampur feeder -2</t>
  </si>
  <si>
    <t>132KV Solari Traction line</t>
  </si>
  <si>
    <t>132KV Mohana- Akhusing line</t>
  </si>
  <si>
    <t>132/33KV Grid S/s Purusottampur</t>
  </si>
  <si>
    <t>132 KV Purushottampur-Chatrapur feeder</t>
  </si>
  <si>
    <t>132 KV Cuttack- Phulnakhara Fdr</t>
  </si>
  <si>
    <t>132 KV Cuttack – Jagatsinghpur Fdr</t>
  </si>
  <si>
    <t>More trippings due to Machkund Supply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</si>
  <si>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</si>
  <si>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</si>
  <si>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</si>
  <si>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</si>
  <si>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</si>
  <si>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</si>
  <si>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</si>
  <si>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</si>
  <si>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</si>
  <si>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</si>
  <si>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</si>
  <si>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</si>
  <si>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</si>
  <si>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</si>
  <si>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</si>
  <si>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</si>
  <si>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</si>
  <si>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</si>
  <si>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132kV  Aska-Purusottampur</t>
  </si>
  <si>
    <t>132/33kV Grid S/S, Barapalli</t>
  </si>
  <si>
    <t>132kv Bolangir New- Barapalli</t>
  </si>
  <si>
    <t>220/132kv Grid S/S New Bolangir</t>
  </si>
  <si>
    <t xml:space="preserve">Chainpal Circle
 </t>
  </si>
  <si>
    <t>132/33KV Grid S/s Kuchinda</t>
  </si>
  <si>
    <t xml:space="preserve">132kV Rajgangpur-Kuchinda </t>
  </si>
  <si>
    <t xml:space="preserve">132kV Kuchinda-SMC </t>
  </si>
  <si>
    <t>132KV RAJGANGPUR- KUCHINDA</t>
  </si>
  <si>
    <t>132KV RAJGANGPUR- TARKERA- I</t>
  </si>
  <si>
    <t>132KV RAJGANGPUR-OCL</t>
  </si>
  <si>
    <t>132KV RAJGANGPUR- BUDHIPADAR-II</t>
  </si>
  <si>
    <t>132KV RAJGANGPUR- TARKERA- II</t>
  </si>
  <si>
    <t>132KV  RAJGANGPUR-RAILWAY-I</t>
  </si>
  <si>
    <t>132KV RAJGANGPUR- RAILWAY- II</t>
  </si>
  <si>
    <t>132 kV Bolangir new - Bolangir Ckt-I</t>
  </si>
  <si>
    <t>132 kV Bolangir new - Bolangir Ckt-II</t>
  </si>
  <si>
    <t>132KV MGM</t>
  </si>
  <si>
    <t>400 KV Angul-I</t>
  </si>
  <si>
    <t>400 KV Angul-II</t>
  </si>
  <si>
    <t>132KV Khurda- Chandpur Line</t>
  </si>
  <si>
    <t>132KV Chandpur-Balugaon Line</t>
  </si>
  <si>
    <t>132KV Khurda-Kaipadar TSS Line</t>
  </si>
  <si>
    <t>132KV Khurda Puri</t>
  </si>
  <si>
    <t>132KV Nimapara Puri</t>
  </si>
  <si>
    <t>132KV Chandka -Nimapara&amp; Kesura-Nimapara.</t>
  </si>
  <si>
    <t>400KV Meramundali Ckt-I</t>
  </si>
  <si>
    <t>220KV Chandaka-I</t>
  </si>
  <si>
    <t>220KV Chandaka-II</t>
  </si>
  <si>
    <t>220KV Chandaka-III</t>
  </si>
  <si>
    <t>220KV Chandaka-IV</t>
  </si>
  <si>
    <t>220KV Bidanasi-I</t>
  </si>
  <si>
    <t>220KV Bidanasi-II</t>
  </si>
  <si>
    <t>220KV Nayagarh</t>
  </si>
  <si>
    <t>220KV Bhanjanagar</t>
  </si>
  <si>
    <t>132KV Khurda</t>
  </si>
  <si>
    <t>132KV Chandaka</t>
  </si>
  <si>
    <t xml:space="preserve">132 KV ICCL-Salipur </t>
  </si>
  <si>
    <t>220 KV Meramundali-II</t>
  </si>
  <si>
    <t>220 KV Meramundali-I</t>
  </si>
  <si>
    <t>220 KV New Duburi-I</t>
  </si>
  <si>
    <t>220 KV New Duburi-II</t>
  </si>
  <si>
    <t>220 KV NINL</t>
  </si>
  <si>
    <t>132 KV JFAL</t>
  </si>
  <si>
    <t>132 KV KAMAKHYA NAGAR</t>
  </si>
  <si>
    <t>132 KV RTSS Jakhapura</t>
  </si>
  <si>
    <t>132 KV jajpur Road-II</t>
  </si>
  <si>
    <t>132 KV jajpur Road-I</t>
  </si>
  <si>
    <t>132  KV BRPL</t>
  </si>
  <si>
    <t>132 KV MISHRILAL</t>
  </si>
  <si>
    <t>132 KV BC MOHANTY</t>
  </si>
  <si>
    <t>132 KV MESCO-I</t>
  </si>
  <si>
    <t>132KV DUBURI-JROAD CKT-I</t>
  </si>
  <si>
    <t>132KV DUBURI J.ROAD CKT-II</t>
  </si>
  <si>
    <t>132KV J.Road-J-Town Feeder</t>
  </si>
  <si>
    <t>132KV J.Town-Bhadrak Feeder</t>
  </si>
  <si>
    <t>220 KV Duburi-I feeder</t>
  </si>
  <si>
    <t>220 KV Duburi-II feeder</t>
  </si>
  <si>
    <t>220 KV Tata-I feeder</t>
  </si>
  <si>
    <t>220 KV Tata-II feeder</t>
  </si>
  <si>
    <t>220 KV Balasore-I feeder</t>
  </si>
  <si>
    <t>220 KV Jindal-I feeder</t>
  </si>
  <si>
    <t>220 KV Jindal-II feeder</t>
  </si>
  <si>
    <t>220 KV Paradeep-I feeder</t>
  </si>
  <si>
    <t>220 KV Paradeep-II feeder</t>
  </si>
  <si>
    <t>220 KV Rohit feeder</t>
  </si>
  <si>
    <t>220 KV VISA-I feeder</t>
  </si>
  <si>
    <t>220 KV Maithan feeder</t>
  </si>
  <si>
    <t>Ixii)</t>
  </si>
  <si>
    <t>220 KV BALASORE-BHADRAK</t>
  </si>
  <si>
    <t>220 KV BALASORE-PGCIL-1</t>
  </si>
  <si>
    <t>220 KV BALASORE-PGCIL-2</t>
  </si>
  <si>
    <t>132 KV BALASORE-BARIPADA</t>
  </si>
  <si>
    <t>132 KV BALASORE-SORO</t>
  </si>
  <si>
    <t>132 KV BALASORE-ISPAT-ALLOYS</t>
  </si>
  <si>
    <t>132 KV BALASORE-BIRLA-TYRES</t>
  </si>
  <si>
    <t>132 KV BALASORE-TRACTION</t>
  </si>
  <si>
    <t>132 KV BALASORE-SOMNATHPUR</t>
  </si>
  <si>
    <t>100 MVA Auto 3</t>
  </si>
  <si>
    <t>(XI)</t>
  </si>
  <si>
    <t>220 KVBhadrak-Balasore feeder</t>
  </si>
  <si>
    <t>220 KV Bhadrak-New Duburi feeder</t>
  </si>
  <si>
    <t>132 KV Bhadrak-DPCL-I</t>
  </si>
  <si>
    <t>132 KV Bhadrak DPCL-II</t>
  </si>
  <si>
    <t>132 KV Incomer-I from New S/Y to Old S/Y</t>
  </si>
  <si>
    <t xml:space="preserve">132 KV Incomer-II </t>
  </si>
  <si>
    <t>132 KV Bhadrak-Soro feeder</t>
  </si>
  <si>
    <t>132 KV Bhadrak-J.Town feeder</t>
  </si>
  <si>
    <t>132 KV Facor Feeder</t>
  </si>
  <si>
    <t>132 KV Facor power feeder</t>
  </si>
  <si>
    <t>132 KV Bhadrak-Traction feeder</t>
  </si>
  <si>
    <t>20 MVA Power Transformer - Iii</t>
  </si>
  <si>
    <t>220KV Jayanagar- Balimela Ckt-I</t>
  </si>
  <si>
    <t>220KV Jayanagar- Balimela Ckt-II</t>
  </si>
  <si>
    <t>220KV Jayanagar- Balimela Ckt-III</t>
  </si>
  <si>
    <t>220KV Jayanagar- UK Ckt-I</t>
  </si>
  <si>
    <t>220KV Jayanagar- UK Ckt-II</t>
  </si>
  <si>
    <t>220KV Jayanagar- PGCIL Ckt-I</t>
  </si>
  <si>
    <t>220KV Jayanagar- PGCIL Ckt-II</t>
  </si>
  <si>
    <t>220KV Jayanagar- Therubali Ckt-III</t>
  </si>
  <si>
    <t>132KV Rayagada</t>
  </si>
  <si>
    <t>132KV Tentulikhunti</t>
  </si>
  <si>
    <t>132KV Machkund</t>
  </si>
  <si>
    <t>132KV Sunabeda</t>
  </si>
  <si>
    <t>132KV Railway</t>
  </si>
  <si>
    <t>132KV Meenakshi</t>
  </si>
  <si>
    <t>132KV Tentulikhunti- Dabugaon feeder</t>
  </si>
  <si>
    <t>132 kV Bargarh - ACC CKT-I</t>
  </si>
  <si>
    <t>132 kV Bargarh - ACC CKT-II</t>
  </si>
  <si>
    <t>220 KV Budhipadar- Lapanga- I</t>
  </si>
  <si>
    <t>220 KV Budhipadar- Lapanga-II</t>
  </si>
  <si>
    <t>132kV SBP-ShyamDRI Feeder</t>
  </si>
  <si>
    <t>400/220/132/33KV Grid S/s Lapanga</t>
  </si>
  <si>
    <t>20 MVA  Transformer-5</t>
  </si>
  <si>
    <t>132 KV Action Ispat</t>
  </si>
  <si>
    <t>220 KV AAL-I</t>
  </si>
  <si>
    <t>220 KV AAL-II</t>
  </si>
  <si>
    <t>P/S disconnected</t>
  </si>
  <si>
    <t>132/33kv Grid S/S Kalunga</t>
  </si>
  <si>
    <t>132 KV Kalunga-Budhipadar Feeder</t>
  </si>
  <si>
    <t>132 KV Kalunga-Tarkera Feeder</t>
  </si>
  <si>
    <t>132KV RAJGANGPUR-OICL</t>
  </si>
  <si>
    <t>132KV ANGUL- CPL</t>
  </si>
  <si>
    <t>132KV ANGUL- TTPS</t>
  </si>
  <si>
    <t>132KV ANGUL- BOINDA</t>
  </si>
  <si>
    <t>132KV ANGUL- MCL FDR-I</t>
  </si>
  <si>
    <t>132KV ANGUL- MCL FDR-II</t>
  </si>
  <si>
    <t>400 KV Vedanta - I                   (DOC-06/01/16, 13:17 HR)</t>
  </si>
  <si>
    <t>400 KV Vedanta - II                            (DOC-06/01/16, 13:17 HR)</t>
  </si>
  <si>
    <t>400 KV Duburi - II 
(DOC-11/09/15, 13 :14 HR)</t>
  </si>
  <si>
    <t>400 KV Duburi - I
(DOC-18/10/15, 20:20 HR)</t>
  </si>
  <si>
    <t>132KV Samangara Puri</t>
  </si>
  <si>
    <t>132/33KV Grid S/s Shamuka</t>
  </si>
  <si>
    <t>132KV Khurda Shamuka(LILO)</t>
  </si>
  <si>
    <t>132KV Shamuka Puri(LILO)</t>
  </si>
  <si>
    <t>220 kV Nayagarh-Bhanjanagar</t>
  </si>
  <si>
    <t>220 kV Nayagarh-Mendhasal</t>
  </si>
  <si>
    <t>132/33KV Grid S/s Chandpur</t>
  </si>
  <si>
    <t>132/33KV Grid S/s Banki</t>
  </si>
  <si>
    <t>132 KV Atri-Banki</t>
  </si>
  <si>
    <t>132/33KV Grid S/s Barbil</t>
  </si>
  <si>
    <t>4</t>
  </si>
  <si>
    <t>ICT-I</t>
  </si>
  <si>
    <t>ICT-II</t>
  </si>
  <si>
    <t>Power Transformers</t>
  </si>
  <si>
    <t>400 KV Meramundali ckt-I</t>
  </si>
  <si>
    <t>400 KV Meramundali ckt-II</t>
  </si>
  <si>
    <t>400 KV Baripada</t>
  </si>
  <si>
    <t>400 KV Mendhashala / Pandiabili ( from 01.07.16, 22:51 hrs Mendhasala feeder becomes Pandiabili)</t>
  </si>
  <si>
    <t>132/33kV Grid S/S, Dabugaon</t>
  </si>
  <si>
    <t>132KV Tentulikhunti Dabugaon</t>
  </si>
  <si>
    <t>132KV Dabugaon Umerkote</t>
  </si>
  <si>
    <t>132/33kV Grid S/S, Umerkote</t>
  </si>
  <si>
    <t>220KV Jayanagar- Laxmipur Ckt-I</t>
  </si>
  <si>
    <t>220KV Jayanagar- Laxmipur Ckt-II</t>
  </si>
  <si>
    <t>132/33kV Grid S/S, Nuapada</t>
  </si>
  <si>
    <t>132kV Kesinga - Bhawanipatna</t>
  </si>
  <si>
    <t>220  KV MAIN BUS-I</t>
  </si>
  <si>
    <t>220  KV MAIN BUS- II</t>
  </si>
  <si>
    <t>132 KV MAIN BUS(NEW S/Y)</t>
  </si>
  <si>
    <t>132 KV TRANSFER BUS (NEW S/Y)</t>
  </si>
  <si>
    <t>132 KV MAIN BUS(OLD S/Y)</t>
  </si>
  <si>
    <t>132 KV TRANSFER BUS (OLD S/Y)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</si>
  <si>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</si>
  <si>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</si>
  <si>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</si>
  <si>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</si>
  <si>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</si>
  <si>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132KV CDK-BBSR FDR NO-1</t>
  </si>
  <si>
    <t>132KV CDK-BBSR FDR NO-1I</t>
  </si>
  <si>
    <t>132/33KV Grid S/s Konark</t>
  </si>
  <si>
    <t>220/132/33kV GRID S/s Samangara</t>
  </si>
  <si>
    <t>132/33kV Grid S/S, Padampur</t>
  </si>
  <si>
    <t>132 kV Patnagarh - Padampur</t>
  </si>
  <si>
    <t>132 kV Padampur - Nuapara</t>
  </si>
  <si>
    <t>132/33kV Grid S/S, Boudh</t>
  </si>
  <si>
    <t>132Kv Sonepur -Boudh EHT Line</t>
  </si>
  <si>
    <t>220 KV HINDACO I</t>
  </si>
  <si>
    <t>220 KV HINDALCO II</t>
  </si>
  <si>
    <t>220 KV PGCIL</t>
  </si>
  <si>
    <t>132 KV Chiplima -II</t>
  </si>
  <si>
    <t>132 KV Burla Power house - II</t>
  </si>
  <si>
    <t>132 KV Chiplima -I</t>
  </si>
  <si>
    <t>132 KV Burla Power house - I</t>
  </si>
  <si>
    <t>(2)132kV Katapali-SBP-Rairakhol Feeder</t>
  </si>
  <si>
    <t>RTSS</t>
  </si>
  <si>
    <t>21 MVA Transformer II</t>
  </si>
  <si>
    <t>20 MVA Transformer I</t>
  </si>
  <si>
    <t>220 kV Bidanasi-Cuttack-1</t>
  </si>
  <si>
    <t>220 KV Bidanasi-Cuttack-2</t>
  </si>
  <si>
    <t>132KV Paradeep-Jagatsinghpur Line</t>
  </si>
  <si>
    <t>132KV Cuttack-Jagatsinghpur Line</t>
  </si>
  <si>
    <t>132KV Jagatsinghpur-Gorekhnath Line</t>
  </si>
  <si>
    <t>132KV Mancheswar-Phulnakhara</t>
  </si>
  <si>
    <t>132KV Phulnakhara-Cuttack</t>
  </si>
  <si>
    <t>Meramunduli-Nuapatna incoming eht feeder</t>
  </si>
  <si>
    <t>Arati- Nuapatna incoming eht feeder</t>
  </si>
  <si>
    <t>132 KV J.Road - Anandapur - I fdr</t>
  </si>
  <si>
    <t>132 KV J.Road - Anandapur - II fdr</t>
  </si>
  <si>
    <t>BUS-I</t>
  </si>
  <si>
    <t>BUS-II</t>
  </si>
  <si>
    <t>220 kv OHPC Incomer -2</t>
  </si>
  <si>
    <t>220 KV Malkangiri O/G Feeder</t>
  </si>
  <si>
    <t>220 KV Jaynagar Incomer-1</t>
  </si>
  <si>
    <t>132 KV Kalunga-I</t>
  </si>
  <si>
    <t>132 KV Lapanga-I</t>
  </si>
  <si>
    <t>132 KV Lapanga-II</t>
  </si>
  <si>
    <t>(xxx)</t>
  </si>
  <si>
    <t>1</t>
  </si>
  <si>
    <t>i</t>
  </si>
  <si>
    <t>132KV Kesinga- Khariar</t>
  </si>
  <si>
    <t>ii</t>
  </si>
  <si>
    <t>132KV Khariar-Nuapada</t>
  </si>
  <si>
    <t>132KV Kesinga-Bhawanipatna</t>
  </si>
  <si>
    <t>132KV Bhawanipatna-Junagarh</t>
  </si>
  <si>
    <t>132/33KV Grid S/s Arugul</t>
  </si>
  <si>
    <t>220/132/33kV GRID S/s Atri</t>
  </si>
  <si>
    <t>132 kV Atri-Argul Circuit-I</t>
  </si>
  <si>
    <t>132 kV Atri-Argul Circuit-II</t>
  </si>
  <si>
    <t>132 kV Atri-Banki</t>
  </si>
  <si>
    <t>2</t>
  </si>
  <si>
    <t>20MVA Power Transformer No-III</t>
  </si>
  <si>
    <t>First six months of the previous year
(04/17 to 09/17)</t>
  </si>
  <si>
    <t>Last six months of the previous year
(10/17 to 03/18)</t>
  </si>
  <si>
    <t>First six months of the current year
(04/18 to 09/18)</t>
  </si>
  <si>
    <t>160 MVA Auto 3</t>
  </si>
  <si>
    <t>132 KV BALASORE-BASTA</t>
  </si>
  <si>
    <t>220 KV BALASORE-NEW DUBURI</t>
  </si>
  <si>
    <t>(IIi)</t>
  </si>
  <si>
    <t>132/33 kV Grid S/S, Bhograi</t>
  </si>
  <si>
    <t>132KV BHOGRAI-KUCHEI LINE</t>
  </si>
  <si>
    <t>132KV BHOGRAI-JALESWAR LINE</t>
  </si>
  <si>
    <t>132/33 kV Grid S/S, Somanathpur</t>
  </si>
  <si>
    <t>132 KV SOMANATHPUR-BALASORE line</t>
  </si>
  <si>
    <t>132KV M/S EMAMI</t>
  </si>
  <si>
    <t>132KV M/S STORK FERRO</t>
  </si>
  <si>
    <t>31.5 MVA Power Transformer - I</t>
  </si>
  <si>
    <t>31.5 MVA Power Transformer - II</t>
  </si>
  <si>
    <t>132 KV KUCHEI -JALESWAR line</t>
  </si>
  <si>
    <t>132 KV JALESWAR-BHOGRAI line</t>
  </si>
  <si>
    <t>132KV KARANJIA-DHENKEKOTE</t>
  </si>
  <si>
    <t>132Kv PGCIL KUCHEI-Bangiriposi</t>
  </si>
  <si>
    <t>132Kv Bangiriposi-Rairangpur</t>
  </si>
  <si>
    <t>132 KV GIL FEEDER</t>
  </si>
  <si>
    <t>220kV Mdsl-Chndk Ckt-1</t>
  </si>
  <si>
    <t>220kV Mdsl-Chndk Ckt-2</t>
  </si>
  <si>
    <t>220kV Mdsl-Chndk Ckt-3</t>
  </si>
  <si>
    <t>220kV Mdsl-GIS-Chndk Ckt-4</t>
  </si>
  <si>
    <t>132kV Chndk- Rnsngpr feeder</t>
  </si>
  <si>
    <t>132kV Chndk- Nimapara feeder</t>
  </si>
  <si>
    <t>132kV Chndk- Mendhasal feeder</t>
  </si>
  <si>
    <t>132kV Chndk- BPPL feeder</t>
  </si>
  <si>
    <t>132kV Chndk- BBSR feeder-1</t>
  </si>
  <si>
    <t>132kV Chndk- BBSR feeder-2</t>
  </si>
  <si>
    <t>132KV Cdk-Rspur fdr</t>
  </si>
  <si>
    <t>132KV Rspur-Kesura fdr</t>
  </si>
  <si>
    <t>0:00</t>
  </si>
  <si>
    <t>132kv Sadeipali- Barpali</t>
  </si>
  <si>
    <t>132 KV Katapali-Rairakhol</t>
  </si>
  <si>
    <t>Nuapatna - Khajuriakata eht feeder</t>
  </si>
  <si>
    <t>Nuapatna -Banki eht feeder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</si>
  <si>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</si>
  <si>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</si>
  <si>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</si>
  <si>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</si>
  <si>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</si>
  <si>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</si>
  <si>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5</t>
  </si>
  <si>
    <t>iii</t>
  </si>
  <si>
    <t>400KV Pandiabil Line-I</t>
  </si>
  <si>
    <t>400KV Pandiabil Line-II(Duburi)</t>
  </si>
  <si>
    <t>220KV Atri-I</t>
  </si>
  <si>
    <t>220KV Atri-II</t>
  </si>
  <si>
    <t>00:00</t>
  </si>
  <si>
    <t>132/33kV Grid S/S, Kantabanji</t>
  </si>
  <si>
    <t>132KV Khariar - Kantabanji</t>
  </si>
  <si>
    <t>132 KV SC Kendrapara- Pattamundai Line</t>
  </si>
  <si>
    <t>132 KV Pattamundai- Olaver Ckt I</t>
  </si>
  <si>
    <t>132 KV Pattamundai- Olaver Ckt II</t>
  </si>
  <si>
    <t>132/33KV Grid S/s Olavar</t>
  </si>
  <si>
    <t>132KVPattamundai-Olaver ckt-I Fdr</t>
  </si>
  <si>
    <t>132KV Pattamundai-Olaver ckt-II Fdr</t>
  </si>
  <si>
    <t>132/33KV Grid S/s Marshaghai</t>
  </si>
  <si>
    <t>10</t>
  </si>
  <si>
    <t>132 KV Paradeep-Marshaghai Feeder</t>
  </si>
  <si>
    <t>132 KV Marshaghai-Kendrapara Feeder</t>
  </si>
  <si>
    <t>220 KV Feeders</t>
  </si>
  <si>
    <t>132 KV Feeders</t>
  </si>
  <si>
    <t>220/33kv Grid S/S Bonai</t>
  </si>
  <si>
    <t>20MVA Power Transformer No-I</t>
  </si>
  <si>
    <t>200MVA Power Transformer No-II</t>
  </si>
  <si>
    <t>220 KV Bonai - Barkote Feeder</t>
  </si>
  <si>
    <t>220 KV Bonai - Tarkera Feeder</t>
  </si>
  <si>
    <t>220 kV Atri-Mendhasal Circuit-I</t>
  </si>
  <si>
    <t>220 kV Atri-Mendhasal Circuit-II</t>
  </si>
  <si>
    <t>220 kV Atri-Samagara Circuit-II</t>
  </si>
  <si>
    <t>220 kV Atri-Samagara Circuit-I</t>
  </si>
  <si>
    <t>220 kV Atri-Pandiabil Circuit-I</t>
  </si>
  <si>
    <t>220 kV Atri-Pandiabil Circuit-II</t>
  </si>
  <si>
    <t>220 kV Atri-Narendrapur Circuit-II</t>
  </si>
  <si>
    <t>220 kV Atri-Narendrapur Circuit-I</t>
  </si>
  <si>
    <t>.....</t>
  </si>
  <si>
    <t>.......</t>
  </si>
  <si>
    <t>132/33KV Grid S/s Khajuriakata</t>
  </si>
  <si>
    <t>132kv MRDL-K.Kata Fdr</t>
  </si>
  <si>
    <t>132kv K.Kata-Nuapatna Fdr</t>
  </si>
  <si>
    <t>100MVA AUTO-1</t>
  </si>
  <si>
    <t>100MVA AUTO-2</t>
  </si>
  <si>
    <t>160MVA AUTO-3</t>
  </si>
  <si>
    <t xml:space="preserve"> Tree/Jungle cutting are done</t>
  </si>
  <si>
    <t xml:space="preserve">Bhubaneswar Circle
 </t>
  </si>
  <si>
    <t xml:space="preserve">Bolangir Circle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</si>
</sst>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[h]:mm"/>
    <numFmt numFmtId="165" formatCode="[hh]:mm"/>
    <numFmt numFmtId="166" formatCode="00"/>
    <numFmt numFmtId="167" formatCode="[hh]&quot;:&quot;mm"/>
    <numFmt numFmtId="168" formatCode="[hh]:mm:ss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name val="Arial Narrow"/>
      <family val="2"/>
    </font>
    <font>
      <b/>
      <u/>
      <sz val="10"/>
      <name val="Tahoma"/>
      <family val="2"/>
    </font>
    <font>
      <sz val="10"/>
      <name val="Utopia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Nimbus Sans L"/>
    </font>
    <font>
      <sz val="8"/>
      <name val="Arial"/>
      <family val="2"/>
    </font>
    <font>
      <sz val="10"/>
      <name val="Arial1"/>
    </font>
    <font>
      <sz val="12"/>
      <name val="Tahoma"/>
      <family val="2"/>
    </font>
    <font>
      <sz val="10"/>
      <color theme="1"/>
      <name val="Tahoma"/>
      <family val="2"/>
    </font>
    <font>
      <sz val="10"/>
      <color rgb="FF000000"/>
      <name val="Arial"/>
      <family val="2"/>
    </font>
    <font>
      <sz val="12"/>
      <color rgb="FF000000"/>
      <name val="Tahoma"/>
      <family val="2"/>
    </font>
    <font>
      <sz val="10"/>
      <color indexed="18"/>
      <name val="Tahoma"/>
      <family val="2"/>
    </font>
    <font>
      <sz val="9"/>
      <name val="Calibri"/>
      <family val="2"/>
      <scheme val="minor"/>
    </font>
    <font>
      <sz val="10"/>
      <color theme="1"/>
      <name val="Arial1"/>
    </font>
    <font>
      <sz val="11"/>
      <color theme="1"/>
      <name val="Arial1"/>
    </font>
    <font>
      <sz val="14"/>
      <name val="Arial"/>
      <family val="2"/>
    </font>
    <font>
      <sz val="10"/>
      <color indexed="18"/>
      <name val="Arial"/>
      <family val="2"/>
    </font>
    <font>
      <b/>
      <sz val="12"/>
      <name val="Arial"/>
      <family val="2"/>
    </font>
    <font>
      <sz val="14"/>
      <name val="Times New Roman"/>
      <family val="1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71">
    <xf numFmtId="0" fontId="0" fillId="0" borderId="0"/>
    <xf numFmtId="43" fontId="6" fillId="0" borderId="0" applyFont="0" applyFill="0" applyBorder="0" applyAlignment="0" applyProtection="0"/>
    <xf numFmtId="0" fontId="8" fillId="2" borderId="0"/>
    <xf numFmtId="0" fontId="6" fillId="0" borderId="0"/>
    <xf numFmtId="0" fontId="4" fillId="2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0" applyNumberFormat="0" applyAlignment="0" applyProtection="0"/>
    <xf numFmtId="0" fontId="17" fillId="23" borderId="11" applyNumberFormat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9" borderId="10" applyNumberFormat="0" applyAlignment="0" applyProtection="0"/>
    <xf numFmtId="0" fontId="24" fillId="0" borderId="15" applyNumberFormat="0" applyFill="0" applyAlignment="0" applyProtection="0"/>
    <xf numFmtId="0" fontId="25" fillId="24" borderId="0" applyNumberFormat="0" applyBorder="0" applyAlignment="0" applyProtection="0"/>
    <xf numFmtId="0" fontId="6" fillId="25" borderId="16" applyNumberFormat="0" applyAlignment="0" applyProtection="0"/>
    <xf numFmtId="0" fontId="26" fillId="22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</cellStyleXfs>
  <cellXfs count="554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10" fillId="0" borderId="4" xfId="0" applyFont="1" applyBorder="1" applyAlignment="1">
      <alignment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top" wrapText="1"/>
    </xf>
    <xf numFmtId="0" fontId="9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1" xfId="3" applyFont="1" applyFill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/>
    <xf numFmtId="0" fontId="6" fillId="0" borderId="1" xfId="3" applyFont="1" applyFill="1" applyBorder="1" applyAlignment="1">
      <alignment horizontal="left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/>
    </xf>
    <xf numFmtId="0" fontId="5" fillId="0" borderId="1" xfId="3" applyFont="1" applyBorder="1" applyAlignment="1">
      <alignment horizontal="left" vertical="center"/>
    </xf>
    <xf numFmtId="0" fontId="6" fillId="0" borderId="1" xfId="3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165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left"/>
    </xf>
    <xf numFmtId="0" fontId="6" fillId="0" borderId="4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4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4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5" fontId="35" fillId="0" borderId="1" xfId="2" applyNumberFormat="1" applyFont="1" applyFill="1" applyBorder="1" applyAlignment="1">
      <alignment vertical="center"/>
    </xf>
    <xf numFmtId="0" fontId="35" fillId="0" borderId="1" xfId="2" applyNumberFormat="1" applyFont="1" applyFill="1" applyBorder="1" applyAlignment="1">
      <alignment vertical="center"/>
    </xf>
    <xf numFmtId="0" fontId="34" fillId="0" borderId="1" xfId="0" applyFont="1" applyBorder="1" applyAlignment="1">
      <alignment vertical="top" wrapText="1"/>
    </xf>
    <xf numFmtId="0" fontId="36" fillId="0" borderId="1" xfId="47" applyFont="1" applyBorder="1" applyAlignment="1">
      <alignment vertical="top" wrapText="1"/>
    </xf>
    <xf numFmtId="0" fontId="6" fillId="0" borderId="1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/>
    </xf>
    <xf numFmtId="0" fontId="37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distributed" wrapText="1" shrinkToFit="1"/>
    </xf>
    <xf numFmtId="0" fontId="33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30" fillId="0" borderId="1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/>
    </xf>
    <xf numFmtId="0" fontId="30" fillId="0" borderId="1" xfId="3" applyFont="1" applyBorder="1" applyAlignment="1">
      <alignment horizontal="center" vertical="top" wrapText="1"/>
    </xf>
    <xf numFmtId="0" fontId="39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9" fillId="0" borderId="1" xfId="0" applyNumberFormat="1" applyFont="1" applyFill="1" applyBorder="1" applyAlignment="1">
      <alignment vertical="center"/>
    </xf>
    <xf numFmtId="0" fontId="38" fillId="0" borderId="1" xfId="0" applyNumberFormat="1" applyFont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1" fillId="0" borderId="1" xfId="3" applyNumberFormat="1" applyFont="1" applyBorder="1" applyAlignment="1">
      <alignment horizontal="center" vertical="center"/>
    </xf>
    <xf numFmtId="0" fontId="30" fillId="0" borderId="8" xfId="3" applyNumberFormat="1" applyFont="1" applyBorder="1" applyAlignment="1">
      <alignment horizontal="center" vertical="center"/>
    </xf>
    <xf numFmtId="0" fontId="30" fillId="0" borderId="3" xfId="3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top" wrapText="1" readingOrder="1"/>
    </xf>
    <xf numFmtId="0" fontId="31" fillId="0" borderId="1" xfId="0" applyFont="1" applyBorder="1" applyAlignment="1">
      <alignment horizontal="center"/>
    </xf>
    <xf numFmtId="0" fontId="31" fillId="0" borderId="1" xfId="0" applyNumberFormat="1" applyFont="1" applyFill="1" applyBorder="1" applyAlignment="1">
      <alignment horizontal="left" vertical="center"/>
    </xf>
    <xf numFmtId="0" fontId="30" fillId="0" borderId="8" xfId="3" applyFont="1" applyBorder="1" applyAlignment="1">
      <alignment horizontal="center" vertical="top" wrapText="1"/>
    </xf>
    <xf numFmtId="0" fontId="40" fillId="0" borderId="4" xfId="0" applyNumberFormat="1" applyFont="1" applyFill="1" applyBorder="1" applyAlignment="1">
      <alignment horizontal="center" vertical="center"/>
    </xf>
    <xf numFmtId="0" fontId="42" fillId="0" borderId="9" xfId="0" applyFont="1" applyBorder="1" applyAlignment="1">
      <alignment horizontal="left"/>
    </xf>
    <xf numFmtId="0" fontId="6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165" fontId="10" fillId="0" borderId="4" xfId="0" applyNumberFormat="1" applyFont="1" applyBorder="1" applyAlignment="1">
      <alignment horizontal="center" vertical="center"/>
    </xf>
    <xf numFmtId="0" fontId="10" fillId="0" borderId="8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/>
    </xf>
    <xf numFmtId="20" fontId="10" fillId="0" borderId="1" xfId="3" applyNumberFormat="1" applyFont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2" xfId="0" applyNumberFormat="1" applyFont="1" applyBorder="1" applyAlignment="1">
      <alignment horizontal="center"/>
    </xf>
    <xf numFmtId="165" fontId="10" fillId="0" borderId="1" xfId="3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0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65" fontId="10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165" fontId="9" fillId="0" borderId="1" xfId="3" applyNumberFormat="1" applyFont="1" applyBorder="1" applyAlignment="1">
      <alignment horizontal="center" vertical="top" wrapText="1"/>
    </xf>
    <xf numFmtId="2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46" fontId="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165" fontId="10" fillId="0" borderId="23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Border="1" applyAlignment="1">
      <alignment vertical="top" wrapText="1"/>
    </xf>
    <xf numFmtId="165" fontId="10" fillId="0" borderId="5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165" fontId="10" fillId="0" borderId="5" xfId="0" applyNumberFormat="1" applyFont="1" applyBorder="1" applyAlignment="1">
      <alignment horizontal="center" wrapText="1"/>
    </xf>
    <xf numFmtId="165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/>
    <xf numFmtId="20" fontId="10" fillId="0" borderId="5" xfId="3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165" fontId="10" fillId="0" borderId="23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0" fillId="0" borderId="21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6" fillId="0" borderId="1" xfId="6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3" fillId="0" borderId="1" xfId="64" applyNumberFormat="1" applyFont="1" applyFill="1" applyBorder="1" applyAlignment="1">
      <alignment horizontal="center" vertical="center"/>
    </xf>
    <xf numFmtId="0" fontId="6" fillId="0" borderId="1" xfId="56" applyNumberFormat="1" applyFont="1" applyFill="1" applyBorder="1" applyAlignment="1">
      <alignment horizontal="center" vertical="center"/>
    </xf>
    <xf numFmtId="165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vertical="top" wrapText="1"/>
    </xf>
    <xf numFmtId="165" fontId="10" fillId="0" borderId="1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/>
    </xf>
    <xf numFmtId="0" fontId="10" fillId="0" borderId="1" xfId="3" applyFont="1" applyFill="1" applyBorder="1" applyAlignment="1">
      <alignment horizontal="center" vertical="center"/>
    </xf>
    <xf numFmtId="165" fontId="10" fillId="3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7" xfId="2" applyNumberFormat="1" applyFont="1" applyFill="1" applyBorder="1" applyAlignment="1">
      <alignment horizontal="center" vertical="center"/>
    </xf>
    <xf numFmtId="165" fontId="35" fillId="0" borderId="7" xfId="2" applyNumberFormat="1" applyFont="1" applyFill="1" applyBorder="1" applyAlignment="1">
      <alignment vertical="center"/>
    </xf>
    <xf numFmtId="0" fontId="35" fillId="0" borderId="6" xfId="2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shrinkToFit="1"/>
    </xf>
    <xf numFmtId="0" fontId="33" fillId="0" borderId="1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/>
    </xf>
    <xf numFmtId="20" fontId="6" fillId="0" borderId="4" xfId="0" applyNumberFormat="1" applyFont="1" applyFill="1" applyBorder="1" applyAlignment="1">
      <alignment horizontal="center" vertical="center"/>
    </xf>
    <xf numFmtId="0" fontId="6" fillId="2" borderId="1" xfId="4" applyFont="1" applyBorder="1" applyAlignment="1">
      <alignment horizontal="center"/>
    </xf>
    <xf numFmtId="20" fontId="6" fillId="2" borderId="1" xfId="4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/>
    </xf>
    <xf numFmtId="0" fontId="6" fillId="26" borderId="1" xfId="0" applyNumberFormat="1" applyFont="1" applyFill="1" applyBorder="1" applyAlignment="1">
      <alignment horizontal="center" vertical="center"/>
    </xf>
    <xf numFmtId="20" fontId="6" fillId="26" borderId="1" xfId="0" applyNumberFormat="1" applyFont="1" applyFill="1" applyBorder="1" applyAlignment="1">
      <alignment horizontal="center" vertical="center"/>
    </xf>
    <xf numFmtId="0" fontId="10" fillId="2" borderId="1" xfId="4" applyFont="1" applyBorder="1" applyAlignment="1">
      <alignment horizontal="center"/>
    </xf>
    <xf numFmtId="0" fontId="6" fillId="2" borderId="1" xfId="4" applyFont="1" applyBorder="1" applyAlignment="1">
      <alignment horizontal="center" vertical="center"/>
    </xf>
    <xf numFmtId="20" fontId="6" fillId="2" borderId="1" xfId="4" applyNumberFormat="1" applyFont="1" applyBorder="1" applyAlignment="1">
      <alignment horizontal="center" vertical="center"/>
    </xf>
    <xf numFmtId="20" fontId="10" fillId="0" borderId="1" xfId="3" applyNumberFormat="1" applyFont="1" applyBorder="1" applyAlignment="1">
      <alignment horizontal="center" vertical="center"/>
    </xf>
    <xf numFmtId="20" fontId="10" fillId="3" borderId="1" xfId="3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horizontal="center" vertical="center"/>
    </xf>
    <xf numFmtId="46" fontId="10" fillId="0" borderId="1" xfId="3" applyNumberFormat="1" applyFont="1" applyBorder="1" applyAlignment="1">
      <alignment horizontal="center"/>
    </xf>
    <xf numFmtId="165" fontId="10" fillId="0" borderId="20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2" fillId="0" borderId="4" xfId="32" applyFont="1" applyBorder="1" applyAlignment="1">
      <alignment horizontal="center"/>
    </xf>
    <xf numFmtId="0" fontId="10" fillId="0" borderId="20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0" fontId="35" fillId="0" borderId="1" xfId="2" applyNumberFormat="1" applyFont="1" applyFill="1" applyBorder="1" applyAlignment="1">
      <alignment vertical="center" wrapText="1"/>
    </xf>
    <xf numFmtId="0" fontId="43" fillId="0" borderId="4" xfId="0" applyFont="1" applyBorder="1" applyAlignment="1">
      <alignment horizontal="center"/>
    </xf>
    <xf numFmtId="49" fontId="43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/>
    <xf numFmtId="0" fontId="6" fillId="0" borderId="1" xfId="0" applyFont="1" applyFill="1" applyBorder="1" applyAlignment="1">
      <alignment horizontal="left"/>
    </xf>
    <xf numFmtId="164" fontId="10" fillId="0" borderId="1" xfId="3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7" fontId="10" fillId="0" borderId="9" xfId="0" applyNumberFormat="1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/>
    </xf>
    <xf numFmtId="165" fontId="9" fillId="0" borderId="0" xfId="3" applyNumberFormat="1" applyFont="1" applyBorder="1" applyAlignment="1">
      <alignment horizontal="center" vertical="top" wrapText="1"/>
    </xf>
    <xf numFmtId="0" fontId="6" fillId="0" borderId="0" xfId="3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6" fontId="0" fillId="0" borderId="19" xfId="0" applyNumberFormat="1" applyFont="1" applyBorder="1" applyAlignment="1">
      <alignment horizontal="center"/>
    </xf>
    <xf numFmtId="20" fontId="0" fillId="0" borderId="25" xfId="0" applyNumberFormat="1" applyFont="1" applyFill="1" applyBorder="1" applyAlignment="1">
      <alignment horizontal="right" vertical="center"/>
    </xf>
    <xf numFmtId="20" fontId="0" fillId="0" borderId="26" xfId="0" applyNumberFormat="1" applyFont="1" applyBorder="1" applyAlignment="1">
      <alignment horizontal="left"/>
    </xf>
    <xf numFmtId="20" fontId="0" fillId="0" borderId="25" xfId="0" applyNumberFormat="1" applyFont="1" applyBorder="1"/>
    <xf numFmtId="0" fontId="0" fillId="0" borderId="1" xfId="0" applyNumberForma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5" xfId="3" applyNumberFormat="1" applyFont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/>
    </xf>
    <xf numFmtId="166" fontId="0" fillId="0" borderId="27" xfId="0" applyNumberFormat="1" applyFont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0" fillId="0" borderId="4" xfId="0" applyNumberFormat="1" applyFont="1" applyFill="1" applyBorder="1" applyAlignment="1">
      <alignment horizontal="center" vertical="center"/>
    </xf>
    <xf numFmtId="20" fontId="0" fillId="0" borderId="4" xfId="0" applyNumberFormat="1" applyFont="1" applyFill="1" applyBorder="1" applyAlignment="1">
      <alignment horizontal="center" vertical="center"/>
    </xf>
    <xf numFmtId="21" fontId="6" fillId="0" borderId="1" xfId="6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46" fontId="6" fillId="26" borderId="1" xfId="0" applyNumberFormat="1" applyFont="1" applyFill="1" applyBorder="1" applyAlignment="1">
      <alignment horizontal="center" vertical="center"/>
    </xf>
    <xf numFmtId="20" fontId="6" fillId="0" borderId="20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20" fontId="6" fillId="0" borderId="22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vertical="center"/>
    </xf>
    <xf numFmtId="20" fontId="10" fillId="0" borderId="5" xfId="3" applyNumberFormat="1" applyFont="1" applyBorder="1" applyAlignment="1">
      <alignment horizontal="center" vertical="center"/>
    </xf>
    <xf numFmtId="20" fontId="10" fillId="3" borderId="5" xfId="3" applyNumberFormat="1" applyFont="1" applyFill="1" applyBorder="1" applyAlignment="1">
      <alignment horizontal="center" vertical="center"/>
    </xf>
    <xf numFmtId="165" fontId="10" fillId="0" borderId="5" xfId="0" applyNumberFormat="1" applyFont="1" applyBorder="1"/>
    <xf numFmtId="20" fontId="10" fillId="0" borderId="5" xfId="0" applyNumberFormat="1" applyFont="1" applyBorder="1" applyAlignment="1">
      <alignment horizontal="center"/>
    </xf>
    <xf numFmtId="0" fontId="6" fillId="0" borderId="2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65" fontId="10" fillId="3" borderId="5" xfId="3" applyNumberFormat="1" applyFont="1" applyFill="1" applyBorder="1" applyAlignment="1">
      <alignment horizontal="center" vertical="center"/>
    </xf>
    <xf numFmtId="165" fontId="10" fillId="3" borderId="5" xfId="0" applyNumberFormat="1" applyFont="1" applyFill="1" applyBorder="1" applyAlignment="1">
      <alignment horizontal="center" vertical="center"/>
    </xf>
    <xf numFmtId="46" fontId="10" fillId="0" borderId="5" xfId="3" applyNumberFormat="1" applyFont="1" applyBorder="1" applyAlignment="1">
      <alignment horizontal="center"/>
    </xf>
    <xf numFmtId="20" fontId="10" fillId="0" borderId="5" xfId="0" applyNumberFormat="1" applyFont="1" applyBorder="1" applyAlignment="1">
      <alignment horizontal="center" vertical="center"/>
    </xf>
    <xf numFmtId="20" fontId="12" fillId="0" borderId="23" xfId="32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5" fontId="10" fillId="0" borderId="29" xfId="0" applyNumberFormat="1" applyFont="1" applyBorder="1" applyAlignment="1">
      <alignment horizontal="center" vertical="center"/>
    </xf>
    <xf numFmtId="165" fontId="10" fillId="0" borderId="29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vertical="center" wrapText="1"/>
    </xf>
    <xf numFmtId="0" fontId="10" fillId="0" borderId="21" xfId="0" applyNumberFormat="1" applyFont="1" applyFill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0" fillId="0" borderId="1" xfId="0" applyNumberFormat="1" applyFont="1" applyFill="1" applyBorder="1" applyAlignment="1">
      <alignment horizontal="center" vertical="center" wrapText="1"/>
    </xf>
    <xf numFmtId="21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20" fontId="10" fillId="0" borderId="1" xfId="0" applyNumberFormat="1" applyFont="1" applyFill="1" applyBorder="1" applyAlignment="1">
      <alignment horizontal="center" vertical="center"/>
    </xf>
    <xf numFmtId="0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top" wrapText="1"/>
    </xf>
    <xf numFmtId="20" fontId="10" fillId="0" borderId="1" xfId="0" applyNumberFormat="1" applyFont="1" applyFill="1" applyBorder="1" applyAlignment="1">
      <alignment vertical="center"/>
    </xf>
    <xf numFmtId="165" fontId="10" fillId="0" borderId="21" xfId="0" applyNumberFormat="1" applyFont="1" applyBorder="1" applyAlignment="1">
      <alignment horizontal="center" vertical="center"/>
    </xf>
    <xf numFmtId="0" fontId="13" fillId="0" borderId="4" xfId="32" applyBorder="1" applyAlignment="1">
      <alignment horizontal="center"/>
    </xf>
    <xf numFmtId="0" fontId="47" fillId="0" borderId="9" xfId="0" applyFont="1" applyBorder="1" applyAlignment="1">
      <alignment horizontal="center"/>
    </xf>
    <xf numFmtId="20" fontId="47" fillId="0" borderId="9" xfId="0" applyNumberFormat="1" applyFont="1" applyBorder="1" applyAlignment="1">
      <alignment horizontal="center"/>
    </xf>
    <xf numFmtId="20" fontId="0" fillId="0" borderId="4" xfId="0" applyNumberFormat="1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8" fillId="0" borderId="9" xfId="0" applyFont="1" applyFill="1" applyBorder="1" applyAlignment="1">
      <alignment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0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/>
    </xf>
    <xf numFmtId="20" fontId="6" fillId="0" borderId="3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0" fillId="0" borderId="20" xfId="0" applyNumberFormat="1" applyFont="1" applyFill="1" applyBorder="1" applyAlignment="1">
      <alignment horizontal="center" vertical="center"/>
    </xf>
    <xf numFmtId="20" fontId="0" fillId="0" borderId="20" xfId="0" applyNumberFormat="1" applyFont="1" applyFill="1" applyBorder="1" applyAlignment="1">
      <alignment horizontal="center" vertical="center"/>
    </xf>
    <xf numFmtId="0" fontId="10" fillId="0" borderId="1" xfId="69" applyNumberFormat="1" applyFont="1" applyFill="1" applyBorder="1" applyAlignment="1">
      <alignment horizontal="center" vertical="center"/>
    </xf>
    <xf numFmtId="0" fontId="10" fillId="0" borderId="1" xfId="47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/>
    </xf>
    <xf numFmtId="20" fontId="10" fillId="0" borderId="4" xfId="0" applyNumberFormat="1" applyFont="1" applyFill="1" applyBorder="1" applyAlignment="1">
      <alignment horizontal="center"/>
    </xf>
    <xf numFmtId="0" fontId="10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20" fontId="6" fillId="0" borderId="5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/>
    </xf>
    <xf numFmtId="0" fontId="10" fillId="0" borderId="22" xfId="0" applyNumberFormat="1" applyFont="1" applyFill="1" applyBorder="1" applyAlignment="1">
      <alignment vertical="center"/>
    </xf>
    <xf numFmtId="0" fontId="10" fillId="0" borderId="30" xfId="0" applyNumberFormat="1" applyFont="1" applyFill="1" applyBorder="1" applyAlignment="1">
      <alignment horizontal="center"/>
    </xf>
    <xf numFmtId="20" fontId="10" fillId="0" borderId="30" xfId="0" applyNumberFormat="1" applyFont="1" applyFill="1" applyBorder="1" applyAlignment="1">
      <alignment horizontal="center"/>
    </xf>
    <xf numFmtId="165" fontId="9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/>
    </xf>
    <xf numFmtId="0" fontId="49" fillId="0" borderId="4" xfId="0" applyNumberFormat="1" applyFont="1" applyFill="1" applyBorder="1" applyAlignment="1">
      <alignment horizontal="center" vertical="center"/>
    </xf>
    <xf numFmtId="20" fontId="49" fillId="0" borderId="4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vertical="top" wrapText="1"/>
    </xf>
    <xf numFmtId="20" fontId="10" fillId="0" borderId="5" xfId="3" applyNumberFormat="1" applyFont="1" applyBorder="1" applyAlignment="1">
      <alignment horizontal="center" vertical="top" wrapText="1" readingOrder="1"/>
    </xf>
    <xf numFmtId="165" fontId="10" fillId="0" borderId="5" xfId="0" applyNumberFormat="1" applyFont="1" applyFill="1" applyBorder="1" applyAlignment="1">
      <alignment horizontal="center" vertical="center"/>
    </xf>
    <xf numFmtId="0" fontId="10" fillId="0" borderId="28" xfId="3" applyNumberFormat="1" applyFont="1" applyBorder="1" applyAlignment="1">
      <alignment horizontal="center" vertical="center"/>
    </xf>
    <xf numFmtId="20" fontId="10" fillId="0" borderId="28" xfId="3" applyNumberFormat="1" applyFont="1" applyBorder="1" applyAlignment="1">
      <alignment horizontal="center" vertical="top" wrapText="1"/>
    </xf>
    <xf numFmtId="0" fontId="40" fillId="0" borderId="0" xfId="0" applyNumberFormat="1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/>
    </xf>
    <xf numFmtId="0" fontId="43" fillId="0" borderId="2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Fill="1" applyBorder="1" applyAlignment="1">
      <alignment horizontal="center" vertical="center" wrapText="1"/>
    </xf>
    <xf numFmtId="165" fontId="10" fillId="0" borderId="2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vertical="center" wrapText="1"/>
    </xf>
    <xf numFmtId="164" fontId="10" fillId="3" borderId="5" xfId="3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vertical="center"/>
    </xf>
    <xf numFmtId="46" fontId="5" fillId="0" borderId="1" xfId="0" applyNumberFormat="1" applyFont="1" applyBorder="1" applyAlignment="1">
      <alignment horizontal="center" vertical="center" shrinkToFit="1"/>
    </xf>
    <xf numFmtId="20" fontId="5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shrinkToFit="1"/>
    </xf>
    <xf numFmtId="0" fontId="10" fillId="0" borderId="20" xfId="0" applyNumberFormat="1" applyFont="1" applyFill="1" applyBorder="1" applyAlignment="1">
      <alignment vertical="center"/>
    </xf>
    <xf numFmtId="0" fontId="10" fillId="0" borderId="1" xfId="50" applyNumberFormat="1" applyFont="1" applyFill="1" applyBorder="1" applyAlignment="1">
      <alignment horizontal="center" vertical="center"/>
    </xf>
    <xf numFmtId="0" fontId="10" fillId="0" borderId="1" xfId="48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10" fillId="0" borderId="5" xfId="0" applyNumberFormat="1" applyFont="1" applyFill="1" applyBorder="1" applyAlignment="1">
      <alignment horizontal="center" vertical="center" wrapText="1"/>
    </xf>
    <xf numFmtId="0" fontId="6" fillId="0" borderId="5" xfId="3" applyNumberFormat="1" applyFont="1" applyBorder="1" applyAlignment="1">
      <alignment horizontal="center" vertical="center"/>
    </xf>
    <xf numFmtId="0" fontId="10" fillId="0" borderId="32" xfId="3" applyNumberFormat="1" applyFont="1" applyBorder="1" applyAlignment="1">
      <alignment horizontal="center" vertical="center"/>
    </xf>
    <xf numFmtId="20" fontId="10" fillId="0" borderId="32" xfId="3" applyNumberFormat="1" applyFont="1" applyBorder="1" applyAlignment="1">
      <alignment horizontal="center" vertical="top" wrapText="1" readingOrder="1"/>
    </xf>
    <xf numFmtId="0" fontId="10" fillId="0" borderId="5" xfId="3" applyFont="1" applyBorder="1" applyAlignment="1">
      <alignment horizontal="center" vertical="top" wrapText="1"/>
    </xf>
    <xf numFmtId="20" fontId="10" fillId="0" borderId="28" xfId="3" applyNumberFormat="1" applyFont="1" applyBorder="1" applyAlignment="1">
      <alignment horizontal="center" vertical="center"/>
    </xf>
    <xf numFmtId="20" fontId="10" fillId="0" borderId="5" xfId="3" applyNumberFormat="1" applyFont="1" applyBorder="1" applyAlignment="1">
      <alignment horizontal="center" vertical="top" wrapText="1"/>
    </xf>
    <xf numFmtId="49" fontId="10" fillId="0" borderId="5" xfId="3" applyNumberFormat="1" applyFont="1" applyFill="1" applyBorder="1" applyAlignment="1">
      <alignment horizontal="center" vertical="center"/>
    </xf>
    <xf numFmtId="0" fontId="37" fillId="0" borderId="5" xfId="0" applyNumberFormat="1" applyFont="1" applyFill="1" applyBorder="1" applyAlignment="1">
      <alignment vertical="center"/>
    </xf>
    <xf numFmtId="165" fontId="9" fillId="0" borderId="5" xfId="0" applyNumberFormat="1" applyFont="1" applyBorder="1" applyAlignment="1">
      <alignment horizontal="center" vertical="center"/>
    </xf>
    <xf numFmtId="0" fontId="35" fillId="0" borderId="2" xfId="2" applyNumberFormat="1" applyFont="1" applyFill="1" applyBorder="1" applyAlignment="1">
      <alignment vertical="center"/>
    </xf>
    <xf numFmtId="0" fontId="10" fillId="0" borderId="2" xfId="47" applyFont="1" applyBorder="1" applyAlignment="1">
      <alignment vertical="top" wrapText="1"/>
    </xf>
    <xf numFmtId="0" fontId="10" fillId="0" borderId="2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43" fillId="0" borderId="33" xfId="0" applyFont="1" applyFill="1" applyBorder="1" applyAlignment="1"/>
    <xf numFmtId="0" fontId="37" fillId="0" borderId="1" xfId="0" applyNumberFormat="1" applyFont="1" applyFill="1" applyBorder="1" applyAlignment="1">
      <alignment horizontal="center"/>
    </xf>
    <xf numFmtId="0" fontId="50" fillId="0" borderId="1" xfId="0" applyNumberFormat="1" applyFont="1" applyFill="1" applyBorder="1" applyAlignment="1">
      <alignment horizontal="center" vertical="center"/>
    </xf>
    <xf numFmtId="0" fontId="50" fillId="0" borderId="3" xfId="0" applyNumberFormat="1" applyFont="1" applyFill="1" applyBorder="1" applyAlignment="1">
      <alignment horizontal="center" vertical="center"/>
    </xf>
    <xf numFmtId="167" fontId="10" fillId="0" borderId="34" xfId="0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/>
    </xf>
    <xf numFmtId="167" fontId="10" fillId="0" borderId="35" xfId="0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0" fontId="50" fillId="0" borderId="8" xfId="0" applyNumberFormat="1" applyFont="1" applyFill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20" fontId="6" fillId="0" borderId="22" xfId="0" applyNumberFormat="1" applyFont="1" applyFill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6" fillId="26" borderId="1" xfId="0" applyFont="1" applyFill="1" applyBorder="1" applyAlignment="1">
      <alignment horizontal="left" vertical="center"/>
    </xf>
    <xf numFmtId="20" fontId="6" fillId="0" borderId="20" xfId="0" applyNumberFormat="1" applyFont="1" applyFill="1" applyBorder="1" applyAlignment="1">
      <alignment horizontal="center"/>
    </xf>
    <xf numFmtId="20" fontId="6" fillId="0" borderId="1" xfId="0" applyNumberFormat="1" applyFont="1" applyFill="1" applyBorder="1" applyAlignment="1">
      <alignment horizontal="center"/>
    </xf>
    <xf numFmtId="0" fontId="6" fillId="0" borderId="30" xfId="0" applyNumberFormat="1" applyFont="1" applyFill="1" applyBorder="1" applyAlignment="1">
      <alignment horizontal="center" vertical="center"/>
    </xf>
    <xf numFmtId="20" fontId="6" fillId="0" borderId="30" xfId="0" applyNumberFormat="1" applyFont="1" applyFill="1" applyBorder="1" applyAlignment="1">
      <alignment horizontal="center"/>
    </xf>
    <xf numFmtId="0" fontId="51" fillId="26" borderId="9" xfId="0" applyFont="1" applyFill="1" applyBorder="1" applyAlignment="1">
      <alignment horizontal="center" vertical="center"/>
    </xf>
    <xf numFmtId="0" fontId="52" fillId="26" borderId="9" xfId="0" applyFont="1" applyFill="1" applyBorder="1" applyAlignment="1">
      <alignment horizontal="center" vertical="center"/>
    </xf>
    <xf numFmtId="0" fontId="0" fillId="26" borderId="1" xfId="0" applyNumberFormat="1" applyFill="1" applyBorder="1" applyAlignment="1">
      <alignment horizontal="center" vertical="center"/>
    </xf>
    <xf numFmtId="20" fontId="51" fillId="26" borderId="9" xfId="0" applyNumberFormat="1" applyFont="1" applyFill="1" applyBorder="1" applyAlignment="1">
      <alignment horizontal="center" vertical="center"/>
    </xf>
    <xf numFmtId="166" fontId="0" fillId="26" borderId="1" xfId="0" applyNumberFormat="1" applyFont="1" applyFill="1" applyBorder="1" applyAlignment="1">
      <alignment horizontal="center"/>
    </xf>
    <xf numFmtId="166" fontId="0" fillId="26" borderId="1" xfId="0" applyNumberFormat="1" applyFill="1" applyBorder="1" applyAlignment="1">
      <alignment horizontal="center"/>
    </xf>
    <xf numFmtId="0" fontId="53" fillId="3" borderId="0" xfId="0" applyFont="1" applyFill="1" applyBorder="1" applyAlignment="1">
      <alignment horizontal="center" vertical="center"/>
    </xf>
    <xf numFmtId="168" fontId="53" fillId="3" borderId="0" xfId="0" applyNumberFormat="1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0" fillId="0" borderId="22" xfId="0" applyNumberFormat="1" applyFont="1" applyFill="1" applyBorder="1" applyAlignment="1">
      <alignment horizontal="center" vertical="center"/>
    </xf>
    <xf numFmtId="20" fontId="0" fillId="0" borderId="2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6" fillId="0" borderId="21" xfId="0" applyNumberFormat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53" fillId="0" borderId="1" xfId="0" applyNumberFormat="1" applyFont="1" applyFill="1" applyBorder="1" applyAlignment="1">
      <alignment horizontal="center"/>
    </xf>
    <xf numFmtId="20" fontId="6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NumberFormat="1" applyFill="1" applyBorder="1" applyAlignment="1">
      <alignment vertical="center" wrapText="1"/>
    </xf>
    <xf numFmtId="20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3" fillId="0" borderId="1" xfId="0" applyNumberFormat="1" applyFont="1" applyFill="1" applyBorder="1" applyAlignment="1">
      <alignment vertical="center"/>
    </xf>
    <xf numFmtId="0" fontId="53" fillId="0" borderId="1" xfId="0" applyNumberFormat="1" applyFont="1" applyFill="1" applyBorder="1" applyAlignment="1">
      <alignment horizontal="center" vertical="center"/>
    </xf>
    <xf numFmtId="20" fontId="53" fillId="0" borderId="1" xfId="0" applyNumberFormat="1" applyFont="1" applyFill="1" applyBorder="1" applyAlignment="1">
      <alignment horizontal="center" vertical="center"/>
    </xf>
    <xf numFmtId="20" fontId="53" fillId="0" borderId="5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20" fontId="47" fillId="0" borderId="0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/>
    </xf>
    <xf numFmtId="20" fontId="6" fillId="0" borderId="4" xfId="0" applyNumberFormat="1" applyFont="1" applyFill="1" applyBorder="1" applyAlignment="1">
      <alignment horizontal="center"/>
    </xf>
    <xf numFmtId="0" fontId="54" fillId="0" borderId="4" xfId="0" applyNumberFormat="1" applyFont="1" applyFill="1" applyBorder="1" applyAlignment="1">
      <alignment horizontal="center" vertical="center"/>
    </xf>
    <xf numFmtId="20" fontId="54" fillId="0" borderId="4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20" fontId="6" fillId="0" borderId="30" xfId="0" applyNumberFormat="1" applyFont="1" applyFill="1" applyBorder="1" applyAlignment="1">
      <alignment horizontal="center" vertical="center"/>
    </xf>
    <xf numFmtId="0" fontId="10" fillId="0" borderId="30" xfId="0" applyNumberFormat="1" applyFont="1" applyFill="1" applyBorder="1" applyAlignment="1">
      <alignment horizontal="center" vertical="center"/>
    </xf>
    <xf numFmtId="20" fontId="10" fillId="0" borderId="30" xfId="0" applyNumberFormat="1" applyFont="1" applyFill="1" applyBorder="1" applyAlignment="1">
      <alignment horizontal="center" vertical="center"/>
    </xf>
    <xf numFmtId="0" fontId="55" fillId="0" borderId="1" xfId="0" applyNumberFormat="1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/>
    </xf>
    <xf numFmtId="0" fontId="43" fillId="0" borderId="23" xfId="0" applyFont="1" applyFill="1" applyBorder="1" applyAlignment="1"/>
    <xf numFmtId="0" fontId="43" fillId="0" borderId="36" xfId="0" applyFont="1" applyFill="1" applyBorder="1" applyAlignment="1"/>
    <xf numFmtId="0" fontId="43" fillId="0" borderId="0" xfId="0" applyFont="1" applyFill="1" applyBorder="1" applyAlignment="1">
      <alignment horizontal="center"/>
    </xf>
    <xf numFmtId="0" fontId="43" fillId="0" borderId="7" xfId="0" applyFont="1" applyFill="1" applyBorder="1" applyAlignment="1"/>
    <xf numFmtId="0" fontId="43" fillId="0" borderId="0" xfId="0" applyFont="1" applyFill="1" applyBorder="1" applyAlignment="1"/>
    <xf numFmtId="0" fontId="43" fillId="0" borderId="6" xfId="0" applyFont="1" applyFill="1" applyBorder="1" applyAlignment="1"/>
    <xf numFmtId="0" fontId="43" fillId="0" borderId="1" xfId="0" applyNumberFormat="1" applyFont="1" applyFill="1" applyBorder="1" applyAlignment="1">
      <alignment horizontal="center" vertical="center"/>
    </xf>
    <xf numFmtId="49" fontId="43" fillId="0" borderId="37" xfId="0" applyNumberFormat="1" applyFont="1" applyFill="1" applyBorder="1" applyAlignment="1">
      <alignment vertical="center"/>
    </xf>
    <xf numFmtId="0" fontId="43" fillId="0" borderId="33" xfId="0" applyFont="1" applyBorder="1" applyAlignment="1"/>
    <xf numFmtId="0" fontId="10" fillId="0" borderId="1" xfId="0" applyFont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20" fontId="0" fillId="0" borderId="1" xfId="0" applyNumberForma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6" fillId="26" borderId="1" xfId="0" applyNumberFormat="1" applyFont="1" applyFill="1" applyBorder="1" applyAlignment="1">
      <alignment horizontal="center" vertical="center" wrapText="1"/>
    </xf>
    <xf numFmtId="46" fontId="6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6" fontId="0" fillId="0" borderId="4" xfId="0" applyNumberFormat="1" applyFill="1" applyBorder="1" applyAlignment="1">
      <alignment horizontal="center" vertical="center"/>
    </xf>
    <xf numFmtId="46" fontId="0" fillId="0" borderId="0" xfId="0" applyNumberFormat="1" applyFill="1" applyAlignment="1">
      <alignment horizontal="center" vertical="center"/>
    </xf>
    <xf numFmtId="20" fontId="0" fillId="0" borderId="4" xfId="0" applyNumberFormat="1" applyFill="1" applyBorder="1" applyAlignment="1">
      <alignment horizontal="center" vertical="center"/>
    </xf>
    <xf numFmtId="20" fontId="0" fillId="0" borderId="0" xfId="0" applyNumberFormat="1" applyFill="1" applyAlignment="1">
      <alignment horizontal="center" vertical="center"/>
    </xf>
    <xf numFmtId="0" fontId="5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7" fillId="0" borderId="5" xfId="0" applyNumberFormat="1" applyFont="1" applyFill="1" applyBorder="1" applyAlignment="1">
      <alignment horizontal="center" vertical="center"/>
    </xf>
    <xf numFmtId="20" fontId="57" fillId="0" borderId="1" xfId="0" applyNumberFormat="1" applyFont="1" applyFill="1" applyBorder="1" applyAlignment="1">
      <alignment horizontal="center" vertical="center"/>
    </xf>
    <xf numFmtId="20" fontId="37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20" fontId="10" fillId="2" borderId="5" xfId="4" applyNumberFormat="1" applyFont="1" applyBorder="1" applyAlignment="1">
      <alignment horizontal="center"/>
    </xf>
    <xf numFmtId="0" fontId="10" fillId="2" borderId="5" xfId="4" applyFont="1" applyBorder="1"/>
    <xf numFmtId="20" fontId="6" fillId="26" borderId="5" xfId="0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center"/>
    </xf>
    <xf numFmtId="0" fontId="6" fillId="26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justify" vertical="center" wrapText="1"/>
    </xf>
    <xf numFmtId="21" fontId="0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1" fontId="6" fillId="0" borderId="4" xfId="0" applyNumberFormat="1" applyFont="1" applyFill="1" applyBorder="1" applyAlignment="1">
      <alignment vertical="center"/>
    </xf>
    <xf numFmtId="0" fontId="6" fillId="0" borderId="2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67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right" vertical="center"/>
    </xf>
    <xf numFmtId="0" fontId="5" fillId="0" borderId="8" xfId="4" applyNumberFormat="1" applyFont="1" applyFill="1" applyBorder="1" applyAlignment="1">
      <alignment horizontal="center" vertical="center" wrapText="1"/>
    </xf>
    <xf numFmtId="0" fontId="5" fillId="0" borderId="3" xfId="4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</cellXfs>
  <cellStyles count="71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 2" xfId="48"/>
    <cellStyle name="Normal 17" xfId="68"/>
    <cellStyle name="Normal 18" xfId="65"/>
    <cellStyle name="Normal 19" xfId="66"/>
    <cellStyle name="Normal 2" xfId="2"/>
    <cellStyle name="Normal 2 10" xfId="60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9" xfId="67"/>
    <cellStyle name="Normal 3" xfId="3"/>
    <cellStyle name="Normal 35" xfId="64"/>
    <cellStyle name="Normal 4" xfId="4"/>
    <cellStyle name="Normal 5" xfId="47"/>
    <cellStyle name="Normal 6 6" xfId="56"/>
    <cellStyle name="Normal 6 7" xfId="53"/>
    <cellStyle name="Normal 6 8" xfId="59"/>
    <cellStyle name="Normal 7" xfId="69"/>
    <cellStyle name="Normal 8" xfId="70"/>
    <cellStyle name="Normal 9 3" xfId="50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zoomScale="80" zoomScaleNormal="80" workbookViewId="0">
      <pane ySplit="3" topLeftCell="A151" activePane="bottomLeft" state="frozen"/>
      <selection pane="bottomLeft" activeCell="B168" sqref="B168"/>
    </sheetView>
  </sheetViews>
  <sheetFormatPr defaultColWidth="9.140625" defaultRowHeight="12.75"/>
  <cols>
    <col min="1" max="1" width="6.42578125" style="51" customWidth="1"/>
    <col min="2" max="2" width="40" style="30" bestFit="1" customWidth="1"/>
    <col min="3" max="3" width="8.5703125" style="30" bestFit="1" customWidth="1"/>
    <col min="4" max="4" width="8.7109375" style="31" customWidth="1"/>
    <col min="5" max="5" width="15.7109375" style="32" customWidth="1"/>
    <col min="6" max="6" width="10.28515625" style="31" customWidth="1"/>
    <col min="7" max="7" width="15.7109375" style="32" customWidth="1"/>
    <col min="8" max="8" width="8.7109375" style="3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0" style="50" customWidth="1"/>
    <col min="14" max="14" width="9.140625" style="50"/>
    <col min="15" max="15" width="12.7109375" style="50" customWidth="1"/>
    <col min="16" max="16384" width="9.140625" style="50"/>
  </cols>
  <sheetData>
    <row r="1" spans="1:15">
      <c r="A1" s="538" t="s">
        <v>66</v>
      </c>
      <c r="B1" s="538"/>
      <c r="C1" s="105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90"/>
      <c r="M1" s="12"/>
      <c r="N1" s="12"/>
      <c r="O1" s="12"/>
    </row>
    <row r="2" spans="1:15" s="51" customFormat="1" ht="42.75" customHeight="1">
      <c r="A2" s="540" t="s">
        <v>0</v>
      </c>
      <c r="B2" s="537" t="s">
        <v>378</v>
      </c>
      <c r="C2" s="104" t="s">
        <v>385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2" t="s">
        <v>104</v>
      </c>
      <c r="K2" s="542" t="s">
        <v>105</v>
      </c>
      <c r="L2" s="542" t="s">
        <v>110</v>
      </c>
      <c r="M2" s="540" t="s">
        <v>53</v>
      </c>
      <c r="N2" s="540" t="s">
        <v>3</v>
      </c>
      <c r="O2" s="537" t="s">
        <v>4</v>
      </c>
    </row>
    <row r="3" spans="1:15" ht="25.5">
      <c r="A3" s="540"/>
      <c r="B3" s="537"/>
      <c r="C3" s="104"/>
      <c r="D3" s="107" t="s">
        <v>1</v>
      </c>
      <c r="E3" s="19" t="s">
        <v>2</v>
      </c>
      <c r="F3" s="107" t="s">
        <v>1</v>
      </c>
      <c r="G3" s="19" t="s">
        <v>2</v>
      </c>
      <c r="H3" s="107" t="s">
        <v>1</v>
      </c>
      <c r="I3" s="19" t="s">
        <v>2</v>
      </c>
      <c r="J3" s="542"/>
      <c r="K3" s="542"/>
      <c r="L3" s="542"/>
      <c r="M3" s="540"/>
      <c r="N3" s="540"/>
      <c r="O3" s="537"/>
    </row>
    <row r="4" spans="1:15">
      <c r="A4" s="106"/>
      <c r="B4" s="106"/>
      <c r="C4" s="106"/>
      <c r="D4" s="107"/>
      <c r="E4" s="19"/>
      <c r="F4" s="107"/>
      <c r="G4" s="19"/>
      <c r="H4" s="107"/>
      <c r="I4" s="19"/>
      <c r="J4" s="107"/>
      <c r="K4" s="107"/>
      <c r="L4" s="107"/>
      <c r="M4" s="12"/>
      <c r="N4" s="12"/>
      <c r="O4" s="12"/>
    </row>
    <row r="5" spans="1:15">
      <c r="A5" s="106"/>
      <c r="B5" s="11" t="s">
        <v>263</v>
      </c>
      <c r="C5" s="11"/>
      <c r="D5" s="2"/>
      <c r="E5" s="20"/>
      <c r="F5" s="2"/>
      <c r="G5" s="169"/>
      <c r="H5" s="2"/>
      <c r="I5" s="20"/>
      <c r="J5" s="2"/>
      <c r="K5" s="2"/>
      <c r="L5" s="2"/>
      <c r="M5" s="12"/>
      <c r="N5" s="12"/>
      <c r="O5" s="12"/>
    </row>
    <row r="6" spans="1:15">
      <c r="A6" s="106">
        <v>1</v>
      </c>
      <c r="B6" s="18" t="s">
        <v>65</v>
      </c>
      <c r="C6" s="18" t="s">
        <v>382</v>
      </c>
      <c r="D6" s="2"/>
      <c r="E6" s="20"/>
      <c r="F6" s="2"/>
      <c r="G6" s="169"/>
      <c r="H6" s="2"/>
      <c r="I6" s="20"/>
      <c r="J6" s="2"/>
      <c r="K6" s="2"/>
      <c r="L6" s="2"/>
      <c r="M6" s="12"/>
      <c r="N6" s="12"/>
      <c r="O6" s="12"/>
    </row>
    <row r="7" spans="1:15">
      <c r="A7" s="42" t="s">
        <v>5</v>
      </c>
      <c r="B7" s="6" t="s">
        <v>69</v>
      </c>
      <c r="C7" s="18" t="s">
        <v>382</v>
      </c>
      <c r="D7" s="269">
        <v>4</v>
      </c>
      <c r="E7" s="161">
        <v>0.1763888888888889</v>
      </c>
      <c r="F7" s="269">
        <v>4</v>
      </c>
      <c r="G7" s="161">
        <v>4.9305555555555554E-2</v>
      </c>
      <c r="H7" s="269">
        <v>4</v>
      </c>
      <c r="I7" s="161">
        <v>0.1763888888888889</v>
      </c>
      <c r="J7" s="2"/>
      <c r="K7" s="2"/>
      <c r="L7" s="2"/>
      <c r="M7" s="23">
        <f t="shared" ref="M7:M9" si="0">E7+G7+I7</f>
        <v>0.40208333333333335</v>
      </c>
      <c r="N7" s="12"/>
      <c r="O7" s="12"/>
    </row>
    <row r="8" spans="1:15">
      <c r="A8" s="42" t="s">
        <v>6</v>
      </c>
      <c r="B8" s="6" t="s">
        <v>130</v>
      </c>
      <c r="C8" s="18" t="s">
        <v>382</v>
      </c>
      <c r="D8" s="269">
        <v>7</v>
      </c>
      <c r="E8" s="161">
        <v>3.6520833333333336</v>
      </c>
      <c r="F8" s="269">
        <v>5</v>
      </c>
      <c r="G8" s="161">
        <v>2.4861111111111112</v>
      </c>
      <c r="H8" s="269">
        <v>7</v>
      </c>
      <c r="I8" s="161">
        <v>3.6520833333333336</v>
      </c>
      <c r="J8" s="2"/>
      <c r="K8" s="2"/>
      <c r="L8" s="2"/>
      <c r="M8" s="23">
        <f t="shared" si="0"/>
        <v>9.7902777777777779</v>
      </c>
      <c r="N8" s="12"/>
      <c r="O8" s="12"/>
    </row>
    <row r="9" spans="1:15">
      <c r="A9" s="42" t="s">
        <v>7</v>
      </c>
      <c r="B9" s="6" t="s">
        <v>122</v>
      </c>
      <c r="C9" s="18" t="s">
        <v>382</v>
      </c>
      <c r="D9" s="269">
        <v>7</v>
      </c>
      <c r="E9" s="161">
        <v>0.21319444444444444</v>
      </c>
      <c r="F9" s="269">
        <v>1</v>
      </c>
      <c r="G9" s="161">
        <v>3.472222222222222E-3</v>
      </c>
      <c r="H9" s="269">
        <v>7</v>
      </c>
      <c r="I9" s="161">
        <v>0.21319444444444444</v>
      </c>
      <c r="J9" s="2"/>
      <c r="K9" s="2"/>
      <c r="L9" s="2"/>
      <c r="M9" s="23">
        <f t="shared" si="0"/>
        <v>0.42986111111111108</v>
      </c>
      <c r="N9" s="12"/>
      <c r="O9" s="12"/>
    </row>
    <row r="10" spans="1:15">
      <c r="A10" s="42"/>
      <c r="B10" s="6"/>
      <c r="C10" s="6"/>
      <c r="D10" s="269"/>
      <c r="E10" s="269"/>
      <c r="F10" s="269"/>
      <c r="G10" s="269"/>
      <c r="H10" s="269"/>
      <c r="I10" s="269"/>
      <c r="J10" s="2"/>
      <c r="K10" s="2"/>
      <c r="L10" s="2"/>
      <c r="M10" s="23"/>
      <c r="N10" s="12"/>
      <c r="O10" s="12"/>
    </row>
    <row r="11" spans="1:15">
      <c r="A11" s="106">
        <v>2</v>
      </c>
      <c r="B11" s="6" t="s">
        <v>3</v>
      </c>
      <c r="C11" s="6" t="s">
        <v>383</v>
      </c>
      <c r="D11" s="2"/>
      <c r="E11" s="20"/>
      <c r="F11" s="5"/>
      <c r="G11" s="171"/>
      <c r="H11" s="2"/>
      <c r="I11" s="20"/>
      <c r="J11" s="2"/>
      <c r="K11" s="2"/>
      <c r="L11" s="2"/>
      <c r="M11" s="12"/>
      <c r="N11" s="12"/>
      <c r="O11" s="12"/>
    </row>
    <row r="12" spans="1:15">
      <c r="A12" s="106"/>
      <c r="B12" s="6"/>
      <c r="C12" s="6"/>
      <c r="D12" s="2"/>
      <c r="E12" s="20"/>
      <c r="F12" s="5"/>
      <c r="G12" s="171"/>
      <c r="H12" s="2"/>
      <c r="I12" s="20"/>
      <c r="J12" s="2"/>
      <c r="K12" s="2"/>
      <c r="L12" s="2"/>
      <c r="M12" s="12"/>
      <c r="N12" s="12"/>
      <c r="O12" s="12"/>
    </row>
    <row r="13" spans="1:15">
      <c r="A13" s="106">
        <v>3</v>
      </c>
      <c r="B13" s="6" t="s">
        <v>11</v>
      </c>
      <c r="C13" s="6" t="s">
        <v>384</v>
      </c>
      <c r="D13" s="2"/>
      <c r="E13" s="20"/>
      <c r="F13" s="133"/>
      <c r="G13" s="172"/>
      <c r="H13" s="2"/>
      <c r="I13" s="20"/>
      <c r="J13" s="2"/>
      <c r="K13" s="2"/>
      <c r="L13" s="2"/>
      <c r="M13" s="12"/>
      <c r="N13" s="12"/>
      <c r="O13" s="23"/>
    </row>
    <row r="14" spans="1:15" ht="15">
      <c r="A14" s="42" t="s">
        <v>5</v>
      </c>
      <c r="B14" s="33" t="s">
        <v>582</v>
      </c>
      <c r="C14" s="6" t="s">
        <v>384</v>
      </c>
      <c r="D14" s="269">
        <v>7</v>
      </c>
      <c r="E14" s="161">
        <v>2.4999999999999998E-2</v>
      </c>
      <c r="F14" s="269">
        <v>3</v>
      </c>
      <c r="G14" s="161">
        <v>1.8055555555555557E-2</v>
      </c>
      <c r="H14" s="269">
        <v>7</v>
      </c>
      <c r="I14" s="161">
        <v>2.4999999999999998E-2</v>
      </c>
      <c r="J14" s="2"/>
      <c r="K14" s="2"/>
      <c r="L14" s="2"/>
      <c r="M14" s="12"/>
      <c r="N14" s="12"/>
      <c r="O14" s="166">
        <f t="shared" ref="O14:O16" si="1">E14+G14+I14</f>
        <v>6.805555555555555E-2</v>
      </c>
    </row>
    <row r="15" spans="1:15" ht="15">
      <c r="A15" s="42" t="s">
        <v>6</v>
      </c>
      <c r="B15" s="33" t="s">
        <v>583</v>
      </c>
      <c r="C15" s="6" t="s">
        <v>384</v>
      </c>
      <c r="D15" s="269">
        <v>6</v>
      </c>
      <c r="E15" s="161">
        <v>3.125E-2</v>
      </c>
      <c r="F15" s="269">
        <v>7</v>
      </c>
      <c r="G15" s="161">
        <v>0.11805555555555557</v>
      </c>
      <c r="H15" s="269">
        <v>6</v>
      </c>
      <c r="I15" s="161">
        <v>3.125E-2</v>
      </c>
      <c r="J15" s="2"/>
      <c r="K15" s="2"/>
      <c r="L15" s="2"/>
      <c r="M15" s="12"/>
      <c r="N15" s="12"/>
      <c r="O15" s="166">
        <f t="shared" si="1"/>
        <v>0.18055555555555558</v>
      </c>
    </row>
    <row r="16" spans="1:15" ht="15">
      <c r="A16" s="42" t="s">
        <v>7</v>
      </c>
      <c r="B16" s="33" t="s">
        <v>264</v>
      </c>
      <c r="C16" s="6" t="s">
        <v>384</v>
      </c>
      <c r="D16" s="336">
        <v>1</v>
      </c>
      <c r="E16" s="337">
        <v>3.472222222222222E-3</v>
      </c>
      <c r="F16" s="276">
        <v>1</v>
      </c>
      <c r="G16" s="161">
        <v>2.1527777777777781E-2</v>
      </c>
      <c r="H16" s="276">
        <v>1</v>
      </c>
      <c r="I16" s="161">
        <v>3.472222222222222E-3</v>
      </c>
      <c r="J16" s="2"/>
      <c r="K16" s="2"/>
      <c r="L16" s="2"/>
      <c r="M16" s="12"/>
      <c r="N16" s="12"/>
      <c r="O16" s="166">
        <f t="shared" si="1"/>
        <v>2.8472222222222225E-2</v>
      </c>
    </row>
    <row r="17" spans="1:15">
      <c r="A17" s="106"/>
      <c r="B17" s="6"/>
      <c r="C17" s="6"/>
      <c r="D17" s="2"/>
      <c r="E17" s="20"/>
      <c r="F17" s="2"/>
      <c r="G17" s="169"/>
      <c r="H17" s="2"/>
      <c r="I17" s="20"/>
      <c r="J17" s="2"/>
      <c r="K17" s="2"/>
      <c r="L17" s="2"/>
      <c r="M17" s="12"/>
      <c r="N17" s="12"/>
      <c r="O17" s="12"/>
    </row>
    <row r="18" spans="1:15">
      <c r="A18" s="530"/>
      <c r="B18" s="11" t="s">
        <v>271</v>
      </c>
      <c r="C18" s="11"/>
      <c r="D18" s="2"/>
      <c r="E18" s="20"/>
      <c r="F18" s="2"/>
      <c r="G18" s="169"/>
      <c r="H18" s="2"/>
      <c r="I18" s="20"/>
      <c r="J18" s="2"/>
      <c r="K18" s="2"/>
      <c r="L18" s="2"/>
      <c r="M18" s="12"/>
      <c r="N18" s="12"/>
      <c r="O18" s="12"/>
    </row>
    <row r="19" spans="1:15">
      <c r="A19" s="530">
        <v>1</v>
      </c>
      <c r="B19" s="18" t="s">
        <v>65</v>
      </c>
      <c r="C19" s="18" t="s">
        <v>382</v>
      </c>
      <c r="D19" s="2"/>
      <c r="E19" s="20"/>
      <c r="F19" s="2"/>
      <c r="G19" s="169"/>
      <c r="H19" s="2"/>
      <c r="I19" s="20"/>
      <c r="J19" s="2"/>
      <c r="K19" s="2"/>
      <c r="L19" s="2"/>
      <c r="M19" s="12"/>
      <c r="N19" s="12"/>
      <c r="O19" s="12"/>
    </row>
    <row r="20" spans="1:15">
      <c r="A20" s="42" t="s">
        <v>5</v>
      </c>
      <c r="B20" s="6" t="s">
        <v>71</v>
      </c>
      <c r="C20" s="18" t="s">
        <v>382</v>
      </c>
      <c r="D20" s="438">
        <v>2</v>
      </c>
      <c r="E20" s="439">
        <v>9.7222222222222224E-2</v>
      </c>
      <c r="F20" s="276"/>
      <c r="G20" s="276"/>
      <c r="H20" s="276">
        <v>2</v>
      </c>
      <c r="I20" s="277">
        <v>9.7222222222222224E-2</v>
      </c>
      <c r="J20" s="2"/>
      <c r="K20" s="2"/>
      <c r="L20" s="2"/>
      <c r="M20" s="20">
        <f t="shared" ref="M20:M22" si="2">E20+G20+I20</f>
        <v>0.19444444444444445</v>
      </c>
      <c r="N20" s="12"/>
      <c r="O20" s="12"/>
    </row>
    <row r="21" spans="1:15">
      <c r="A21" s="42" t="s">
        <v>6</v>
      </c>
      <c r="B21" s="6" t="s">
        <v>130</v>
      </c>
      <c r="C21" s="18" t="s">
        <v>382</v>
      </c>
      <c r="D21" s="276">
        <v>2</v>
      </c>
      <c r="E21" s="277">
        <v>9.7222222222222224E-2</v>
      </c>
      <c r="F21" s="276"/>
      <c r="G21" s="276"/>
      <c r="H21" s="276">
        <v>2</v>
      </c>
      <c r="I21" s="277">
        <v>9.7222222222222224E-2</v>
      </c>
      <c r="J21" s="2"/>
      <c r="K21" s="2"/>
      <c r="L21" s="2"/>
      <c r="M21" s="20">
        <f t="shared" si="2"/>
        <v>0.19444444444444445</v>
      </c>
      <c r="N21" s="12"/>
      <c r="O21" s="12"/>
    </row>
    <row r="22" spans="1:15">
      <c r="A22" s="42" t="s">
        <v>7</v>
      </c>
      <c r="B22" s="6" t="s">
        <v>127</v>
      </c>
      <c r="C22" s="18" t="s">
        <v>382</v>
      </c>
      <c r="D22" s="336">
        <v>5</v>
      </c>
      <c r="E22" s="337">
        <v>0.6020833333333333</v>
      </c>
      <c r="F22" s="276">
        <v>1</v>
      </c>
      <c r="G22" s="277">
        <v>0.1875</v>
      </c>
      <c r="H22" s="276">
        <v>5</v>
      </c>
      <c r="I22" s="515">
        <v>0.6020833333333333</v>
      </c>
      <c r="J22" s="2"/>
      <c r="K22" s="2"/>
      <c r="L22" s="2"/>
      <c r="M22" s="20">
        <f t="shared" si="2"/>
        <v>1.3916666666666666</v>
      </c>
      <c r="N22" s="12"/>
      <c r="O22" s="12"/>
    </row>
    <row r="23" spans="1:15">
      <c r="A23" s="42"/>
      <c r="B23" s="6"/>
      <c r="C23" s="6"/>
      <c r="D23" s="2"/>
      <c r="E23" s="20"/>
      <c r="F23" s="440"/>
      <c r="G23" s="174"/>
      <c r="H23" s="2"/>
      <c r="I23" s="20"/>
      <c r="J23" s="2"/>
      <c r="K23" s="2"/>
      <c r="L23" s="2"/>
      <c r="M23" s="23"/>
      <c r="N23" s="12"/>
      <c r="O23" s="12"/>
    </row>
    <row r="24" spans="1:15">
      <c r="A24" s="530">
        <v>2</v>
      </c>
      <c r="B24" s="6" t="s">
        <v>3</v>
      </c>
      <c r="C24" s="6" t="s">
        <v>383</v>
      </c>
      <c r="D24" s="2"/>
      <c r="E24" s="20"/>
      <c r="F24" s="441"/>
      <c r="G24" s="168"/>
      <c r="H24" s="2"/>
      <c r="I24" s="20"/>
      <c r="J24" s="2"/>
      <c r="K24" s="2"/>
      <c r="L24" s="2"/>
      <c r="M24" s="23"/>
      <c r="N24" s="23">
        <f>E24+G24+I24</f>
        <v>0</v>
      </c>
      <c r="O24" s="12"/>
    </row>
    <row r="25" spans="1:15">
      <c r="A25" s="42"/>
      <c r="B25" s="18"/>
      <c r="C25" s="6"/>
      <c r="D25" s="2"/>
      <c r="E25" s="20"/>
      <c r="F25" s="440"/>
      <c r="G25" s="174"/>
      <c r="H25" s="2"/>
      <c r="I25" s="20"/>
      <c r="J25" s="2"/>
      <c r="K25" s="2"/>
      <c r="L25" s="2"/>
      <c r="M25" s="12"/>
      <c r="N25" s="12"/>
      <c r="O25" s="12"/>
    </row>
    <row r="26" spans="1:15">
      <c r="A26" s="530">
        <v>3</v>
      </c>
      <c r="B26" s="6" t="s">
        <v>11</v>
      </c>
      <c r="C26" s="6" t="s">
        <v>384</v>
      </c>
      <c r="D26" s="2"/>
      <c r="E26" s="20"/>
      <c r="F26" s="440"/>
      <c r="G26" s="174"/>
      <c r="H26" s="2"/>
      <c r="I26" s="20"/>
      <c r="J26" s="2"/>
      <c r="K26" s="2"/>
      <c r="L26" s="2"/>
      <c r="M26" s="12"/>
      <c r="N26" s="12"/>
      <c r="O26" s="23"/>
    </row>
    <row r="27" spans="1:15" ht="15">
      <c r="A27" s="42" t="s">
        <v>5</v>
      </c>
      <c r="B27" s="33" t="s">
        <v>264</v>
      </c>
      <c r="C27" s="6" t="s">
        <v>384</v>
      </c>
      <c r="D27" s="438">
        <v>1</v>
      </c>
      <c r="E27" s="439">
        <v>3.472222222222222E-3</v>
      </c>
      <c r="F27" s="276">
        <v>1</v>
      </c>
      <c r="G27" s="277">
        <v>2.1527777777777781E-2</v>
      </c>
      <c r="H27" s="276">
        <v>1</v>
      </c>
      <c r="I27" s="277">
        <v>3.472222222222222E-3</v>
      </c>
      <c r="J27" s="2"/>
      <c r="K27" s="2"/>
      <c r="L27" s="2"/>
      <c r="M27" s="12"/>
      <c r="N27" s="12"/>
      <c r="O27" s="166">
        <f t="shared" ref="O27:O28" si="3">E27+G27+I27</f>
        <v>2.8472222222222225E-2</v>
      </c>
    </row>
    <row r="28" spans="1:15">
      <c r="A28" s="42" t="s">
        <v>6</v>
      </c>
      <c r="B28" s="6" t="s">
        <v>272</v>
      </c>
      <c r="C28" s="6" t="s">
        <v>384</v>
      </c>
      <c r="D28" s="336">
        <v>3</v>
      </c>
      <c r="E28" s="337">
        <v>2.013888888888889E-2</v>
      </c>
      <c r="F28" s="276">
        <v>1</v>
      </c>
      <c r="G28" s="277">
        <v>4.1666666666666666E-3</v>
      </c>
      <c r="H28" s="276">
        <v>3</v>
      </c>
      <c r="I28" s="277">
        <v>2.013888888888889E-2</v>
      </c>
      <c r="J28" s="2"/>
      <c r="K28" s="2"/>
      <c r="L28" s="2"/>
      <c r="M28" s="12"/>
      <c r="N28" s="12"/>
      <c r="O28" s="166">
        <f t="shared" si="3"/>
        <v>4.4444444444444446E-2</v>
      </c>
    </row>
    <row r="29" spans="1:15">
      <c r="A29" s="530"/>
      <c r="B29" s="6"/>
      <c r="C29" s="6"/>
      <c r="D29" s="2"/>
      <c r="E29" s="20"/>
      <c r="F29" s="7"/>
      <c r="G29" s="176"/>
      <c r="H29" s="2"/>
      <c r="I29" s="20"/>
      <c r="J29" s="2"/>
      <c r="K29" s="2"/>
      <c r="L29" s="2"/>
      <c r="M29" s="12"/>
      <c r="N29" s="12"/>
      <c r="O29" s="23"/>
    </row>
    <row r="30" spans="1:15">
      <c r="A30" s="530"/>
      <c r="B30" s="11" t="s">
        <v>275</v>
      </c>
      <c r="C30" s="11"/>
      <c r="D30" s="2"/>
      <c r="E30" s="20"/>
      <c r="F30" s="2"/>
      <c r="G30" s="20"/>
      <c r="H30" s="2"/>
      <c r="I30" s="20"/>
      <c r="J30" s="14"/>
      <c r="K30" s="2"/>
      <c r="L30" s="2"/>
      <c r="M30" s="12"/>
      <c r="N30" s="12"/>
      <c r="O30" s="12"/>
    </row>
    <row r="31" spans="1:15">
      <c r="A31" s="530">
        <v>1</v>
      </c>
      <c r="B31" s="18" t="s">
        <v>65</v>
      </c>
      <c r="C31" s="18" t="s">
        <v>382</v>
      </c>
      <c r="D31" s="2"/>
      <c r="E31" s="20"/>
      <c r="F31" s="2"/>
      <c r="G31" s="20"/>
      <c r="H31" s="2"/>
      <c r="I31" s="20"/>
      <c r="J31" s="14"/>
      <c r="K31" s="2"/>
      <c r="L31" s="2"/>
      <c r="M31" s="12"/>
      <c r="N31" s="12"/>
      <c r="O31" s="12"/>
    </row>
    <row r="32" spans="1:15">
      <c r="A32" s="42" t="s">
        <v>5</v>
      </c>
      <c r="B32" s="6" t="s">
        <v>140</v>
      </c>
      <c r="C32" s="18" t="s">
        <v>382</v>
      </c>
      <c r="D32" s="333">
        <v>3</v>
      </c>
      <c r="E32" s="334">
        <v>1.3888888888888888E-2</v>
      </c>
      <c r="F32" s="269"/>
      <c r="G32" s="269"/>
      <c r="H32" s="269">
        <v>3</v>
      </c>
      <c r="I32" s="481">
        <v>1.3888888888888888E-2</v>
      </c>
      <c r="J32" s="14"/>
      <c r="K32" s="2"/>
      <c r="L32" s="2"/>
      <c r="M32" s="20">
        <f t="shared" ref="M32:M33" si="4">E32+G32+I32</f>
        <v>2.7777777777777776E-2</v>
      </c>
      <c r="N32" s="12"/>
      <c r="O32" s="12"/>
    </row>
    <row r="33" spans="1:15">
      <c r="A33" s="42" t="s">
        <v>6</v>
      </c>
      <c r="B33" s="6" t="s">
        <v>70</v>
      </c>
      <c r="C33" s="18" t="s">
        <v>382</v>
      </c>
      <c r="D33" s="269">
        <v>2</v>
      </c>
      <c r="E33" s="161">
        <v>1.4583333333333332E-2</v>
      </c>
      <c r="F33" s="269"/>
      <c r="G33" s="269"/>
      <c r="H33" s="269">
        <v>2</v>
      </c>
      <c r="I33" s="481">
        <v>1.4583333333333332E-2</v>
      </c>
      <c r="J33" s="14"/>
      <c r="K33" s="2"/>
      <c r="L33" s="2"/>
      <c r="M33" s="20">
        <f t="shared" si="4"/>
        <v>2.9166666666666664E-2</v>
      </c>
      <c r="N33" s="12"/>
      <c r="O33" s="12"/>
    </row>
    <row r="34" spans="1:15">
      <c r="A34" s="42"/>
      <c r="B34" s="6"/>
      <c r="C34" s="6"/>
      <c r="D34" s="2"/>
      <c r="E34" s="20"/>
      <c r="F34" s="173"/>
      <c r="G34" s="174"/>
      <c r="H34" s="2"/>
      <c r="I34" s="20"/>
      <c r="J34" s="14"/>
      <c r="K34" s="2"/>
      <c r="L34" s="2"/>
      <c r="M34" s="23"/>
      <c r="N34" s="12"/>
      <c r="O34" s="12"/>
    </row>
    <row r="35" spans="1:15">
      <c r="A35" s="530">
        <v>2</v>
      </c>
      <c r="B35" s="6" t="s">
        <v>3</v>
      </c>
      <c r="C35" s="6" t="s">
        <v>383</v>
      </c>
      <c r="D35" s="2"/>
      <c r="E35" s="20"/>
      <c r="F35" s="5"/>
      <c r="G35" s="171"/>
      <c r="H35" s="2"/>
      <c r="I35" s="20"/>
      <c r="J35" s="14"/>
      <c r="K35" s="2"/>
      <c r="L35" s="2"/>
      <c r="M35" s="23"/>
      <c r="N35" s="12"/>
      <c r="O35" s="12"/>
    </row>
    <row r="36" spans="1:15">
      <c r="A36" s="42"/>
      <c r="B36" s="18"/>
      <c r="C36" s="6"/>
      <c r="D36" s="2"/>
      <c r="E36" s="20"/>
      <c r="F36" s="173"/>
      <c r="G36" s="174"/>
      <c r="H36" s="2"/>
      <c r="I36" s="20"/>
      <c r="J36" s="14"/>
      <c r="K36" s="2"/>
      <c r="L36" s="2"/>
      <c r="M36" s="12"/>
      <c r="N36" s="12"/>
      <c r="O36" s="12"/>
    </row>
    <row r="37" spans="1:15">
      <c r="A37" s="530">
        <v>3</v>
      </c>
      <c r="B37" s="6" t="s">
        <v>11</v>
      </c>
      <c r="C37" s="6" t="s">
        <v>384</v>
      </c>
      <c r="D37" s="2"/>
      <c r="E37" s="20"/>
      <c r="F37" s="173"/>
      <c r="G37" s="174"/>
      <c r="H37" s="2"/>
      <c r="I37" s="20"/>
      <c r="J37" s="14"/>
      <c r="K37" s="2"/>
      <c r="L37" s="2"/>
      <c r="M37" s="12"/>
      <c r="N37" s="12"/>
      <c r="O37" s="23"/>
    </row>
    <row r="38" spans="1:15" s="184" customFormat="1" ht="14.25">
      <c r="A38" s="64"/>
      <c r="B38" s="74" t="s">
        <v>392</v>
      </c>
      <c r="C38" s="6" t="s">
        <v>384</v>
      </c>
      <c r="D38" s="335"/>
      <c r="E38" s="335"/>
      <c r="F38" s="181"/>
      <c r="G38" s="183"/>
      <c r="H38" s="335"/>
      <c r="I38" s="335"/>
      <c r="J38" s="185"/>
      <c r="K38" s="186"/>
      <c r="L38" s="186"/>
      <c r="M38" s="186"/>
      <c r="N38" s="186"/>
      <c r="O38" s="166">
        <f t="shared" ref="O38" si="5">E38+G38+I38</f>
        <v>0</v>
      </c>
    </row>
    <row r="39" spans="1:15">
      <c r="A39" s="530"/>
      <c r="B39" s="6"/>
      <c r="C39" s="6"/>
      <c r="F39" s="173"/>
      <c r="G39" s="174"/>
      <c r="J39" s="14"/>
      <c r="K39" s="2"/>
      <c r="L39" s="2"/>
      <c r="M39" s="12"/>
      <c r="N39" s="12"/>
      <c r="O39" s="23"/>
    </row>
    <row r="40" spans="1:15">
      <c r="A40" s="530"/>
      <c r="B40" s="1" t="s">
        <v>295</v>
      </c>
      <c r="C40" s="1"/>
      <c r="D40" s="2"/>
      <c r="E40" s="20"/>
      <c r="F40" s="2"/>
      <c r="G40" s="20"/>
      <c r="H40" s="2"/>
      <c r="I40" s="20"/>
      <c r="J40" s="2"/>
      <c r="K40" s="2"/>
      <c r="L40" s="2"/>
      <c r="M40" s="12"/>
      <c r="N40" s="12"/>
      <c r="O40" s="12"/>
    </row>
    <row r="41" spans="1:15">
      <c r="A41" s="530">
        <v>1</v>
      </c>
      <c r="B41" s="6" t="s">
        <v>80</v>
      </c>
      <c r="C41" s="6" t="s">
        <v>107</v>
      </c>
      <c r="J41" s="2"/>
      <c r="K41" s="2"/>
      <c r="L41" s="2"/>
      <c r="M41" s="12"/>
      <c r="N41" s="12"/>
      <c r="O41" s="12"/>
    </row>
    <row r="42" spans="1:15">
      <c r="A42" s="42" t="s">
        <v>5</v>
      </c>
      <c r="B42" s="6" t="s">
        <v>149</v>
      </c>
      <c r="C42" s="6" t="s">
        <v>107</v>
      </c>
      <c r="D42" s="269">
        <v>3</v>
      </c>
      <c r="E42" s="135">
        <v>0.16805555555555554</v>
      </c>
      <c r="F42" s="269">
        <v>12</v>
      </c>
      <c r="G42" s="135">
        <v>0.79861111111111116</v>
      </c>
      <c r="H42" s="269">
        <v>3</v>
      </c>
      <c r="I42" s="135">
        <v>0.16805555555555554</v>
      </c>
      <c r="J42" s="2"/>
      <c r="K42" s="2"/>
      <c r="L42" s="152">
        <f>E42+G42+I42</f>
        <v>1.1347222222222222</v>
      </c>
      <c r="M42" s="152"/>
      <c r="N42" s="23"/>
      <c r="O42" s="12"/>
    </row>
    <row r="43" spans="1:15">
      <c r="A43" s="42" t="s">
        <v>6</v>
      </c>
      <c r="B43" s="6" t="s">
        <v>114</v>
      </c>
      <c r="C43" s="6" t="s">
        <v>107</v>
      </c>
      <c r="D43" s="269">
        <v>3</v>
      </c>
      <c r="E43" s="135">
        <v>0.13819444444444443</v>
      </c>
      <c r="F43" s="269">
        <v>3</v>
      </c>
      <c r="G43" s="135">
        <v>0.16666666666666666</v>
      </c>
      <c r="H43" s="269">
        <v>3</v>
      </c>
      <c r="I43" s="135">
        <v>0.13819444444444443</v>
      </c>
      <c r="J43" s="2"/>
      <c r="K43" s="2"/>
      <c r="L43" s="152">
        <f t="shared" ref="L43:L44" si="6">E43+G43+I43</f>
        <v>0.44305555555555554</v>
      </c>
      <c r="M43" s="12"/>
      <c r="N43" s="12"/>
      <c r="O43" s="12"/>
    </row>
    <row r="44" spans="1:15">
      <c r="A44" s="42" t="s">
        <v>7</v>
      </c>
      <c r="B44" s="6" t="s">
        <v>258</v>
      </c>
      <c r="C44" s="6" t="s">
        <v>107</v>
      </c>
      <c r="D44" s="443">
        <v>3</v>
      </c>
      <c r="E44" s="238">
        <v>6.8749999999999992E-2</v>
      </c>
      <c r="F44" s="269">
        <v>8</v>
      </c>
      <c r="G44" s="135">
        <v>0.12222222222222223</v>
      </c>
      <c r="H44" s="269">
        <v>3</v>
      </c>
      <c r="I44" s="135">
        <v>6.8749999999999992E-2</v>
      </c>
      <c r="J44" s="2"/>
      <c r="K44" s="2"/>
      <c r="L44" s="152">
        <f t="shared" si="6"/>
        <v>0.25972222222222219</v>
      </c>
      <c r="M44" s="12"/>
      <c r="N44" s="12"/>
      <c r="O44" s="12"/>
    </row>
    <row r="45" spans="1:15">
      <c r="A45" s="42"/>
      <c r="B45" s="6"/>
      <c r="C45" s="6"/>
      <c r="D45" s="2"/>
      <c r="E45" s="20"/>
      <c r="F45" s="162"/>
      <c r="G45" s="163"/>
      <c r="H45" s="2"/>
      <c r="I45" s="20"/>
      <c r="J45" s="2"/>
      <c r="K45" s="2"/>
      <c r="L45" s="152"/>
      <c r="M45" s="12"/>
      <c r="N45" s="12"/>
      <c r="O45" s="12"/>
    </row>
    <row r="46" spans="1:15">
      <c r="A46" s="530">
        <v>2</v>
      </c>
      <c r="B46" s="18" t="s">
        <v>65</v>
      </c>
      <c r="C46" s="18" t="s">
        <v>382</v>
      </c>
      <c r="D46" s="2"/>
      <c r="E46" s="20"/>
      <c r="F46" s="2"/>
      <c r="G46" s="20"/>
      <c r="H46" s="2"/>
      <c r="I46" s="20"/>
      <c r="J46" s="2"/>
      <c r="K46" s="2"/>
      <c r="L46" s="2"/>
      <c r="M46" s="12"/>
      <c r="N46" s="12"/>
      <c r="O46" s="12"/>
    </row>
    <row r="47" spans="1:15">
      <c r="A47" s="42" t="s">
        <v>5</v>
      </c>
      <c r="B47" s="6" t="s">
        <v>71</v>
      </c>
      <c r="C47" s="18" t="s">
        <v>382</v>
      </c>
      <c r="D47" s="269">
        <v>6</v>
      </c>
      <c r="E47" s="161">
        <v>0.18680555555555556</v>
      </c>
      <c r="F47" s="269">
        <v>4</v>
      </c>
      <c r="G47" s="135">
        <v>6.805555555555555E-2</v>
      </c>
      <c r="H47" s="269">
        <v>6</v>
      </c>
      <c r="I47" s="135">
        <v>0.18680555555555556</v>
      </c>
      <c r="J47" s="2"/>
      <c r="K47" s="2"/>
      <c r="L47" s="2"/>
      <c r="M47" s="23">
        <f>E47+G47+I47</f>
        <v>0.44166666666666665</v>
      </c>
      <c r="N47" s="12"/>
      <c r="O47" s="12"/>
    </row>
    <row r="48" spans="1:15">
      <c r="A48" s="42" t="s">
        <v>6</v>
      </c>
      <c r="B48" s="6" t="s">
        <v>64</v>
      </c>
      <c r="C48" s="18" t="s">
        <v>382</v>
      </c>
      <c r="D48" s="269">
        <v>8</v>
      </c>
      <c r="E48" s="161">
        <v>0.14861111111111111</v>
      </c>
      <c r="F48" s="269">
        <v>4</v>
      </c>
      <c r="G48" s="135">
        <v>5.9027777777777783E-2</v>
      </c>
      <c r="H48" s="269">
        <v>8</v>
      </c>
      <c r="I48" s="135">
        <v>0.14861111111111111</v>
      </c>
      <c r="J48" s="2"/>
      <c r="K48" s="2"/>
      <c r="L48" s="2"/>
      <c r="M48" s="23">
        <f>E48+G48+I48</f>
        <v>0.35625000000000001</v>
      </c>
      <c r="N48" s="12"/>
      <c r="O48" s="12"/>
    </row>
    <row r="49" spans="1:15">
      <c r="A49" s="42" t="s">
        <v>7</v>
      </c>
      <c r="B49" s="6" t="s">
        <v>69</v>
      </c>
      <c r="C49" s="18" t="s">
        <v>382</v>
      </c>
      <c r="D49" s="269">
        <v>7</v>
      </c>
      <c r="E49" s="161">
        <v>1.1722222222222223</v>
      </c>
      <c r="F49" s="269">
        <v>3</v>
      </c>
      <c r="G49" s="135">
        <v>0.11597222222222221</v>
      </c>
      <c r="H49" s="269">
        <v>7</v>
      </c>
      <c r="I49" s="135">
        <v>1.1722222222222223</v>
      </c>
      <c r="J49" s="2"/>
      <c r="K49" s="2"/>
      <c r="L49" s="2"/>
      <c r="M49" s="23">
        <f>E49+G49+I49</f>
        <v>2.4604166666666667</v>
      </c>
      <c r="N49" s="12"/>
      <c r="O49" s="12"/>
    </row>
    <row r="50" spans="1:15">
      <c r="A50" s="42"/>
      <c r="B50" s="6"/>
      <c r="C50" s="6"/>
      <c r="D50" s="2"/>
      <c r="E50" s="20"/>
      <c r="F50" s="5"/>
      <c r="G50" s="21"/>
      <c r="H50" s="2"/>
      <c r="I50" s="20"/>
      <c r="J50" s="2"/>
      <c r="K50" s="2"/>
      <c r="L50" s="2"/>
      <c r="M50" s="12"/>
      <c r="N50" s="12"/>
      <c r="O50" s="12"/>
    </row>
    <row r="51" spans="1:15">
      <c r="A51" s="530">
        <v>3</v>
      </c>
      <c r="B51" s="6" t="s">
        <v>3</v>
      </c>
      <c r="C51" s="6" t="s">
        <v>383</v>
      </c>
      <c r="D51" s="2"/>
      <c r="E51" s="20"/>
      <c r="F51" s="5"/>
      <c r="G51" s="21"/>
      <c r="H51" s="2"/>
      <c r="I51" s="20"/>
      <c r="J51" s="2"/>
      <c r="K51" s="2"/>
      <c r="L51" s="2"/>
      <c r="M51" s="12"/>
      <c r="N51" s="12"/>
      <c r="O51" s="12"/>
    </row>
    <row r="52" spans="1:15">
      <c r="A52" s="530"/>
      <c r="B52" s="6"/>
      <c r="C52" s="6"/>
      <c r="D52" s="2"/>
      <c r="E52" s="20"/>
      <c r="F52" s="5"/>
      <c r="G52" s="21"/>
      <c r="H52" s="2"/>
      <c r="I52" s="20"/>
      <c r="J52" s="2"/>
      <c r="K52" s="2"/>
      <c r="L52" s="2"/>
      <c r="M52" s="12"/>
      <c r="N52" s="12"/>
      <c r="O52" s="12"/>
    </row>
    <row r="53" spans="1:15">
      <c r="A53" s="530">
        <v>4</v>
      </c>
      <c r="B53" s="6" t="s">
        <v>4</v>
      </c>
      <c r="C53" s="6" t="s">
        <v>384</v>
      </c>
      <c r="D53" s="2"/>
      <c r="E53" s="20"/>
      <c r="F53" s="2"/>
      <c r="G53" s="20"/>
      <c r="H53" s="2"/>
      <c r="I53" s="20"/>
      <c r="J53" s="2"/>
      <c r="K53" s="2"/>
      <c r="L53" s="2"/>
      <c r="M53" s="12"/>
      <c r="N53" s="12"/>
      <c r="O53" s="164"/>
    </row>
    <row r="54" spans="1:15">
      <c r="A54" s="42" t="s">
        <v>5</v>
      </c>
      <c r="B54" s="93" t="s">
        <v>414</v>
      </c>
      <c r="C54" s="6" t="s">
        <v>384</v>
      </c>
      <c r="D54" s="269">
        <v>5</v>
      </c>
      <c r="E54" s="161">
        <v>2.6388888888888889E-2</v>
      </c>
      <c r="F54" s="269">
        <v>1</v>
      </c>
      <c r="G54" s="161">
        <v>6</v>
      </c>
      <c r="H54" s="269">
        <v>5</v>
      </c>
      <c r="I54" s="161">
        <v>2.6388888888888889E-2</v>
      </c>
      <c r="J54" s="2"/>
      <c r="K54" s="2"/>
      <c r="L54" s="2"/>
      <c r="M54" s="12"/>
      <c r="N54" s="12"/>
      <c r="O54" s="166">
        <f>E54+G54+I54</f>
        <v>6.0527777777777771</v>
      </c>
    </row>
    <row r="55" spans="1:15">
      <c r="A55" s="42" t="s">
        <v>6</v>
      </c>
      <c r="B55" s="93" t="s">
        <v>415</v>
      </c>
      <c r="C55" s="6" t="s">
        <v>384</v>
      </c>
      <c r="D55" s="269">
        <v>7</v>
      </c>
      <c r="E55" s="161">
        <v>0.89722222222222225</v>
      </c>
      <c r="F55" s="269">
        <v>9</v>
      </c>
      <c r="G55" s="161">
        <v>9.0277777777777776E-2</v>
      </c>
      <c r="H55" s="269">
        <v>7</v>
      </c>
      <c r="I55" s="161">
        <v>0.89722222222222225</v>
      </c>
      <c r="J55" s="2"/>
      <c r="K55" s="2"/>
      <c r="L55" s="2"/>
      <c r="M55" s="12"/>
      <c r="N55" s="12"/>
      <c r="O55" s="166">
        <f t="shared" ref="O55:O63" si="7">E55+G55+I55</f>
        <v>1.8847222222222224</v>
      </c>
    </row>
    <row r="56" spans="1:15">
      <c r="A56" s="42" t="s">
        <v>7</v>
      </c>
      <c r="B56" s="93" t="s">
        <v>580</v>
      </c>
      <c r="C56" s="6" t="s">
        <v>384</v>
      </c>
      <c r="D56" s="269">
        <v>7</v>
      </c>
      <c r="E56" s="161">
        <v>3.0444444444444443</v>
      </c>
      <c r="F56" s="269"/>
      <c r="G56" s="161"/>
      <c r="H56" s="269">
        <v>7</v>
      </c>
      <c r="I56" s="161">
        <v>3.0444444444444443</v>
      </c>
      <c r="J56" s="2"/>
      <c r="K56" s="2"/>
      <c r="L56" s="2"/>
      <c r="M56" s="12"/>
      <c r="N56" s="12"/>
      <c r="O56" s="166">
        <f t="shared" si="7"/>
        <v>6.0888888888888886</v>
      </c>
    </row>
    <row r="57" spans="1:15">
      <c r="A57" s="42" t="s">
        <v>8</v>
      </c>
      <c r="B57" s="93" t="s">
        <v>581</v>
      </c>
      <c r="C57" s="6" t="s">
        <v>384</v>
      </c>
      <c r="D57" s="269">
        <v>3</v>
      </c>
      <c r="E57" s="161">
        <v>4.3055555555555562E-2</v>
      </c>
      <c r="F57" s="269" t="s">
        <v>717</v>
      </c>
      <c r="G57" s="161"/>
      <c r="H57" s="269">
        <v>3</v>
      </c>
      <c r="I57" s="161">
        <v>4.3055555555555562E-2</v>
      </c>
      <c r="J57" s="2"/>
      <c r="K57" s="2"/>
      <c r="L57" s="2"/>
      <c r="M57" s="12"/>
      <c r="N57" s="12"/>
      <c r="O57" s="166">
        <f t="shared" si="7"/>
        <v>8.6111111111111124E-2</v>
      </c>
    </row>
    <row r="58" spans="1:15">
      <c r="A58" s="42" t="s">
        <v>9</v>
      </c>
      <c r="B58" s="6" t="s">
        <v>389</v>
      </c>
      <c r="C58" s="6" t="s">
        <v>384</v>
      </c>
      <c r="D58" s="269">
        <v>7</v>
      </c>
      <c r="E58" s="161">
        <v>2.4999999999999998E-2</v>
      </c>
      <c r="F58" s="269">
        <v>3</v>
      </c>
      <c r="G58" s="161">
        <v>1.8055555555555557E-2</v>
      </c>
      <c r="H58" s="269">
        <v>7</v>
      </c>
      <c r="I58" s="161">
        <v>2.4999999999999998E-2</v>
      </c>
      <c r="J58" s="2"/>
      <c r="K58" s="2"/>
      <c r="L58" s="2"/>
      <c r="M58" s="12"/>
      <c r="N58" s="12"/>
      <c r="O58" s="166">
        <f t="shared" si="7"/>
        <v>6.805555555555555E-2</v>
      </c>
    </row>
    <row r="59" spans="1:15">
      <c r="A59" s="42" t="s">
        <v>10</v>
      </c>
      <c r="B59" s="6" t="s">
        <v>390</v>
      </c>
      <c r="C59" s="6" t="s">
        <v>384</v>
      </c>
      <c r="D59" s="269">
        <v>6</v>
      </c>
      <c r="E59" s="161">
        <v>3.125E-2</v>
      </c>
      <c r="F59" s="269">
        <v>7</v>
      </c>
      <c r="G59" s="161">
        <v>0.11805555555555557</v>
      </c>
      <c r="H59" s="269">
        <v>6</v>
      </c>
      <c r="I59" s="161">
        <v>3.125E-2</v>
      </c>
      <c r="J59" s="2"/>
      <c r="K59" s="2"/>
      <c r="L59" s="2"/>
      <c r="M59" s="12"/>
      <c r="N59" s="12"/>
      <c r="O59" s="166">
        <f t="shared" si="7"/>
        <v>0.18055555555555558</v>
      </c>
    </row>
    <row r="60" spans="1:15">
      <c r="A60" s="42" t="s">
        <v>75</v>
      </c>
      <c r="B60" s="6" t="s">
        <v>259</v>
      </c>
      <c r="C60" s="6" t="s">
        <v>384</v>
      </c>
      <c r="D60" s="269">
        <v>11</v>
      </c>
      <c r="E60" s="161">
        <v>7.6388888888888895E-2</v>
      </c>
      <c r="F60" s="269">
        <v>6</v>
      </c>
      <c r="G60" s="161">
        <v>0.77916666666666667</v>
      </c>
      <c r="H60" s="269">
        <v>11</v>
      </c>
      <c r="I60" s="161">
        <v>7.6388888888888895E-2</v>
      </c>
      <c r="J60" s="2"/>
      <c r="K60" s="2"/>
      <c r="L60" s="2"/>
      <c r="M60" s="12"/>
      <c r="N60" s="12"/>
      <c r="O60" s="166">
        <f t="shared" si="7"/>
        <v>0.93194444444444446</v>
      </c>
    </row>
    <row r="61" spans="1:15">
      <c r="A61" s="42" t="s">
        <v>76</v>
      </c>
      <c r="B61" s="6" t="s">
        <v>260</v>
      </c>
      <c r="C61" s="6" t="s">
        <v>384</v>
      </c>
      <c r="D61" s="269">
        <v>4</v>
      </c>
      <c r="E61" s="161">
        <v>0.14583333333333334</v>
      </c>
      <c r="F61" s="269">
        <v>6</v>
      </c>
      <c r="G61" s="161">
        <v>8.4722222222222213E-2</v>
      </c>
      <c r="H61" s="269">
        <v>4</v>
      </c>
      <c r="I61" s="161">
        <v>0.14583333333333334</v>
      </c>
      <c r="J61" s="2"/>
      <c r="K61" s="2"/>
      <c r="L61" s="2"/>
      <c r="M61" s="12"/>
      <c r="N61" s="12"/>
      <c r="O61" s="166">
        <f t="shared" si="7"/>
        <v>0.37638888888888888</v>
      </c>
    </row>
    <row r="62" spans="1:15">
      <c r="A62" s="42" t="s">
        <v>84</v>
      </c>
      <c r="B62" s="6" t="s">
        <v>261</v>
      </c>
      <c r="C62" s="6" t="s">
        <v>384</v>
      </c>
      <c r="D62" s="269"/>
      <c r="E62" s="161"/>
      <c r="F62" s="269" t="s">
        <v>718</v>
      </c>
      <c r="G62" s="161"/>
      <c r="H62" s="269"/>
      <c r="I62" s="161"/>
      <c r="J62" s="2"/>
      <c r="K62" s="2"/>
      <c r="L62" s="2"/>
      <c r="M62" s="12"/>
      <c r="N62" s="12"/>
      <c r="O62" s="166">
        <f t="shared" si="7"/>
        <v>0</v>
      </c>
    </row>
    <row r="63" spans="1:15">
      <c r="A63" s="42" t="s">
        <v>85</v>
      </c>
      <c r="B63" s="6" t="s">
        <v>262</v>
      </c>
      <c r="C63" s="6" t="s">
        <v>384</v>
      </c>
      <c r="D63" s="269"/>
      <c r="E63" s="165"/>
      <c r="F63" s="269">
        <v>1</v>
      </c>
      <c r="G63" s="161">
        <v>2.6388888888888889E-2</v>
      </c>
      <c r="H63" s="269"/>
      <c r="I63" s="161"/>
      <c r="J63" s="2"/>
      <c r="K63" s="2"/>
      <c r="L63" s="2"/>
      <c r="M63" s="12"/>
      <c r="N63" s="12"/>
      <c r="O63" s="166">
        <f t="shared" si="7"/>
        <v>2.6388888888888889E-2</v>
      </c>
    </row>
    <row r="64" spans="1:15">
      <c r="A64" s="530"/>
      <c r="B64" s="6"/>
      <c r="C64" s="6"/>
      <c r="D64" s="2"/>
      <c r="E64" s="20"/>
      <c r="F64" s="2"/>
      <c r="G64" s="169"/>
      <c r="H64" s="2"/>
      <c r="I64" s="20"/>
      <c r="J64" s="2"/>
      <c r="K64" s="2"/>
      <c r="L64" s="2"/>
      <c r="M64" s="12"/>
      <c r="N64" s="12"/>
      <c r="O64" s="12"/>
    </row>
    <row r="65" spans="1:15">
      <c r="A65" s="530"/>
      <c r="B65" s="11" t="s">
        <v>287</v>
      </c>
      <c r="C65" s="11"/>
      <c r="D65" s="2"/>
      <c r="E65" s="20"/>
      <c r="F65" s="2"/>
      <c r="G65" s="169"/>
      <c r="H65" s="2"/>
      <c r="I65" s="20"/>
      <c r="J65" s="2"/>
      <c r="K65" s="2"/>
      <c r="L65" s="2"/>
      <c r="M65" s="12"/>
      <c r="N65" s="12"/>
      <c r="O65" s="12"/>
    </row>
    <row r="66" spans="1:15">
      <c r="A66" s="530">
        <v>1</v>
      </c>
      <c r="B66" s="18" t="s">
        <v>65</v>
      </c>
      <c r="C66" s="18" t="s">
        <v>382</v>
      </c>
      <c r="D66" s="2"/>
      <c r="E66" s="20"/>
      <c r="F66" s="2"/>
      <c r="G66" s="169"/>
      <c r="H66" s="2"/>
      <c r="I66" s="20"/>
      <c r="J66" s="2"/>
      <c r="K66" s="2"/>
      <c r="L66" s="2"/>
      <c r="M66" s="12"/>
      <c r="N66" s="12"/>
      <c r="O66" s="12"/>
    </row>
    <row r="67" spans="1:15">
      <c r="A67" s="42" t="s">
        <v>5</v>
      </c>
      <c r="B67" s="6" t="s">
        <v>69</v>
      </c>
      <c r="C67" s="18" t="s">
        <v>382</v>
      </c>
      <c r="D67" s="366"/>
      <c r="E67" s="366"/>
      <c r="F67" s="366"/>
      <c r="G67" s="366"/>
      <c r="H67" s="366"/>
      <c r="I67" s="366"/>
      <c r="J67" s="2"/>
      <c r="K67" s="2"/>
      <c r="L67" s="2"/>
      <c r="M67" s="20"/>
      <c r="N67" s="12"/>
      <c r="O67" s="12"/>
    </row>
    <row r="68" spans="1:15">
      <c r="A68" s="42" t="s">
        <v>6</v>
      </c>
      <c r="B68" s="6" t="s">
        <v>64</v>
      </c>
      <c r="C68" s="18" t="s">
        <v>382</v>
      </c>
      <c r="D68" s="366">
        <v>1</v>
      </c>
      <c r="E68" s="161">
        <v>1.1111111111111112E-2</v>
      </c>
      <c r="F68" s="366"/>
      <c r="G68" s="366"/>
      <c r="H68" s="366"/>
      <c r="I68" s="366"/>
      <c r="J68" s="2"/>
      <c r="K68" s="2"/>
      <c r="L68" s="2"/>
      <c r="M68" s="20">
        <f t="shared" ref="M68" si="8">E68+G68+I68</f>
        <v>1.1111111111111112E-2</v>
      </c>
      <c r="N68" s="12"/>
      <c r="O68" s="12"/>
    </row>
    <row r="69" spans="1:15">
      <c r="A69" s="42" t="s">
        <v>7</v>
      </c>
      <c r="B69" s="6" t="s">
        <v>122</v>
      </c>
      <c r="C69" s="18" t="s">
        <v>382</v>
      </c>
      <c r="D69" s="366"/>
      <c r="E69" s="366"/>
      <c r="F69" s="366"/>
      <c r="G69" s="366"/>
      <c r="H69" s="366"/>
      <c r="I69" s="366"/>
      <c r="J69" s="2"/>
      <c r="K69" s="2"/>
      <c r="L69" s="2"/>
      <c r="M69" s="20"/>
      <c r="N69" s="12"/>
      <c r="O69" s="12"/>
    </row>
    <row r="70" spans="1:15">
      <c r="A70" s="42"/>
      <c r="B70" s="6"/>
      <c r="C70" s="6"/>
      <c r="D70" s="2"/>
      <c r="E70" s="20"/>
      <c r="F70" s="162"/>
      <c r="G70" s="170"/>
      <c r="H70" s="2"/>
      <c r="I70" s="20"/>
      <c r="J70" s="2"/>
      <c r="K70" s="2"/>
      <c r="L70" s="2"/>
      <c r="M70" s="23"/>
      <c r="N70" s="12"/>
      <c r="O70" s="12"/>
    </row>
    <row r="71" spans="1:15">
      <c r="A71" s="530">
        <v>2</v>
      </c>
      <c r="B71" s="6" t="s">
        <v>3</v>
      </c>
      <c r="C71" s="6" t="s">
        <v>383</v>
      </c>
      <c r="D71" s="2"/>
      <c r="E71" s="20"/>
      <c r="F71" s="5"/>
      <c r="G71" s="171"/>
      <c r="H71" s="2"/>
      <c r="I71" s="20"/>
      <c r="J71" s="2"/>
      <c r="K71" s="2"/>
      <c r="L71" s="2"/>
      <c r="M71" s="12"/>
      <c r="N71" s="12"/>
      <c r="O71" s="12"/>
    </row>
    <row r="72" spans="1:15">
      <c r="A72" s="530"/>
      <c r="B72" s="6"/>
      <c r="C72" s="6"/>
      <c r="D72" s="2"/>
      <c r="E72" s="20"/>
      <c r="F72" s="5"/>
      <c r="G72" s="171"/>
      <c r="H72" s="2"/>
      <c r="I72" s="20"/>
      <c r="J72" s="2"/>
      <c r="K72" s="2"/>
      <c r="L72" s="2"/>
      <c r="M72" s="12"/>
      <c r="N72" s="12"/>
      <c r="O72" s="12"/>
    </row>
    <row r="73" spans="1:15">
      <c r="A73" s="530">
        <v>3</v>
      </c>
      <c r="B73" s="6" t="s">
        <v>11</v>
      </c>
      <c r="C73" s="6" t="s">
        <v>384</v>
      </c>
      <c r="D73" s="2"/>
      <c r="E73" s="20"/>
      <c r="F73" s="133"/>
      <c r="G73" s="172"/>
      <c r="H73" s="2"/>
      <c r="I73" s="20"/>
      <c r="J73" s="2"/>
      <c r="K73" s="2"/>
      <c r="L73" s="2"/>
      <c r="M73" s="12"/>
      <c r="N73" s="12"/>
      <c r="O73" s="23"/>
    </row>
    <row r="74" spans="1:15">
      <c r="A74" s="42" t="s">
        <v>5</v>
      </c>
      <c r="B74" s="6" t="s">
        <v>288</v>
      </c>
      <c r="C74" s="6" t="s">
        <v>384</v>
      </c>
      <c r="D74" s="417">
        <v>1</v>
      </c>
      <c r="E74" s="273">
        <v>8.3333333333333332E-3</v>
      </c>
      <c r="F74" s="417">
        <v>1</v>
      </c>
      <c r="G74" s="135">
        <v>8.0555555555555561E-2</v>
      </c>
      <c r="H74" s="417">
        <v>1</v>
      </c>
      <c r="I74" s="135">
        <v>0.96319444444444446</v>
      </c>
      <c r="J74" s="2"/>
      <c r="K74" s="2"/>
      <c r="L74" s="2"/>
      <c r="M74" s="12"/>
      <c r="N74" s="12"/>
      <c r="O74" s="166">
        <f t="shared" ref="O74:O78" si="9">E74+G74+I74</f>
        <v>1.0520833333333333</v>
      </c>
    </row>
    <row r="75" spans="1:15">
      <c r="A75" s="42" t="s">
        <v>6</v>
      </c>
      <c r="B75" s="6" t="s">
        <v>289</v>
      </c>
      <c r="C75" s="6" t="s">
        <v>384</v>
      </c>
      <c r="D75" s="366">
        <v>2</v>
      </c>
      <c r="E75" s="135">
        <v>5.0694444444444452E-2</v>
      </c>
      <c r="F75" s="417">
        <v>1</v>
      </c>
      <c r="G75" s="135">
        <v>6.9444444444444441E-3</v>
      </c>
      <c r="H75" s="417">
        <v>3</v>
      </c>
      <c r="I75" s="135">
        <v>0.56597222222222221</v>
      </c>
      <c r="J75" s="2"/>
      <c r="K75" s="2"/>
      <c r="L75" s="2"/>
      <c r="M75" s="12"/>
      <c r="N75" s="12"/>
      <c r="O75" s="166">
        <f t="shared" si="9"/>
        <v>0.62361111111111112</v>
      </c>
    </row>
    <row r="76" spans="1:15">
      <c r="A76" s="42" t="s">
        <v>7</v>
      </c>
      <c r="B76" s="6" t="s">
        <v>416</v>
      </c>
      <c r="C76" s="6" t="s">
        <v>384</v>
      </c>
      <c r="D76" s="366">
        <v>5</v>
      </c>
      <c r="E76" s="135">
        <v>3.6111111111111115E-2</v>
      </c>
      <c r="F76" s="417">
        <v>0</v>
      </c>
      <c r="G76" s="135">
        <v>0</v>
      </c>
      <c r="H76" s="417">
        <v>1</v>
      </c>
      <c r="I76" s="135">
        <v>7.6388888888888886E-3</v>
      </c>
      <c r="J76" s="2"/>
      <c r="K76" s="2"/>
      <c r="L76" s="2"/>
      <c r="M76" s="12"/>
      <c r="N76" s="12"/>
      <c r="O76" s="166">
        <f t="shared" si="9"/>
        <v>4.3750000000000004E-2</v>
      </c>
    </row>
    <row r="77" spans="1:15">
      <c r="A77" s="42" t="s">
        <v>8</v>
      </c>
      <c r="B77" s="6" t="s">
        <v>290</v>
      </c>
      <c r="C77" s="6" t="s">
        <v>384</v>
      </c>
      <c r="D77" s="366">
        <v>3</v>
      </c>
      <c r="E77" s="135">
        <v>3.9583333333333331E-2</v>
      </c>
      <c r="F77" s="417">
        <v>1</v>
      </c>
      <c r="G77" s="135">
        <v>9.7222222222222224E-3</v>
      </c>
      <c r="H77" s="417">
        <v>4</v>
      </c>
      <c r="I77" s="135">
        <v>0.26597222222222222</v>
      </c>
      <c r="J77" s="2"/>
      <c r="K77" s="2"/>
      <c r="L77" s="2"/>
      <c r="M77" s="12"/>
      <c r="N77" s="12"/>
      <c r="O77" s="166">
        <f t="shared" si="9"/>
        <v>0.31527777777777777</v>
      </c>
    </row>
    <row r="78" spans="1:15">
      <c r="A78" s="42" t="s">
        <v>9</v>
      </c>
      <c r="B78" s="6" t="s">
        <v>291</v>
      </c>
      <c r="C78" s="6" t="s">
        <v>384</v>
      </c>
      <c r="D78" s="366">
        <v>1</v>
      </c>
      <c r="E78" s="135">
        <v>0.87847222222222221</v>
      </c>
      <c r="F78" s="417">
        <v>2</v>
      </c>
      <c r="G78" s="135">
        <v>0.91875000000000007</v>
      </c>
      <c r="H78" s="417">
        <v>1</v>
      </c>
      <c r="I78" s="135">
        <v>1.1805555555555555E-2</v>
      </c>
      <c r="J78" s="2"/>
      <c r="K78" s="2"/>
      <c r="L78" s="2"/>
      <c r="M78" s="12"/>
      <c r="N78" s="12"/>
      <c r="O78" s="166">
        <f t="shared" si="9"/>
        <v>1.8090277777777779</v>
      </c>
    </row>
    <row r="79" spans="1:15">
      <c r="A79" s="530"/>
      <c r="B79" s="6"/>
      <c r="C79" s="6"/>
      <c r="F79" s="133"/>
      <c r="G79" s="135"/>
      <c r="J79" s="2"/>
      <c r="K79" s="2"/>
      <c r="L79" s="2"/>
      <c r="M79" s="12"/>
      <c r="N79" s="12"/>
      <c r="O79" s="23"/>
    </row>
    <row r="80" spans="1:15">
      <c r="A80" s="530"/>
      <c r="B80" s="1" t="s">
        <v>276</v>
      </c>
      <c r="C80" s="1"/>
      <c r="F80" s="2"/>
      <c r="G80" s="169"/>
      <c r="J80" s="14"/>
      <c r="K80" s="2"/>
      <c r="L80" s="2"/>
      <c r="M80" s="12"/>
      <c r="N80" s="12"/>
      <c r="O80" s="12"/>
    </row>
    <row r="81" spans="1:15">
      <c r="A81" s="530">
        <v>1</v>
      </c>
      <c r="B81" s="6" t="s">
        <v>80</v>
      </c>
      <c r="C81" s="6" t="s">
        <v>107</v>
      </c>
      <c r="F81" s="2"/>
      <c r="G81" s="169"/>
      <c r="J81" s="14"/>
      <c r="K81" s="2"/>
      <c r="L81" s="2"/>
      <c r="M81" s="12"/>
      <c r="N81" s="12"/>
      <c r="O81" s="12"/>
    </row>
    <row r="82" spans="1:15">
      <c r="A82" s="42" t="s">
        <v>5</v>
      </c>
      <c r="B82" s="6" t="s">
        <v>149</v>
      </c>
      <c r="C82" s="6" t="s">
        <v>107</v>
      </c>
      <c r="D82" s="138">
        <v>1</v>
      </c>
      <c r="E82" s="135">
        <v>0.76458333333333339</v>
      </c>
      <c r="F82" s="191"/>
      <c r="G82" s="135"/>
      <c r="H82" s="138"/>
      <c r="I82" s="135"/>
      <c r="J82" s="14"/>
      <c r="K82" s="2"/>
      <c r="L82" s="152">
        <f t="shared" ref="L82:L83" si="10">E82+G82+I82</f>
        <v>0.76458333333333339</v>
      </c>
      <c r="M82" s="152"/>
      <c r="N82" s="23"/>
      <c r="O82" s="12"/>
    </row>
    <row r="83" spans="1:15">
      <c r="A83" s="42" t="s">
        <v>6</v>
      </c>
      <c r="B83" s="6" t="s">
        <v>114</v>
      </c>
      <c r="C83" s="6" t="s">
        <v>107</v>
      </c>
      <c r="D83" s="138">
        <v>1</v>
      </c>
      <c r="E83" s="135">
        <v>0.14375000000000002</v>
      </c>
      <c r="F83" s="191"/>
      <c r="G83" s="135"/>
      <c r="H83" s="138"/>
      <c r="I83" s="135"/>
      <c r="J83" s="14"/>
      <c r="K83" s="2"/>
      <c r="L83" s="152">
        <f t="shared" si="10"/>
        <v>0.14375000000000002</v>
      </c>
      <c r="M83" s="12"/>
      <c r="N83" s="12"/>
      <c r="O83" s="12"/>
    </row>
    <row r="84" spans="1:15">
      <c r="A84" s="42"/>
      <c r="B84" s="6"/>
      <c r="C84" s="6"/>
      <c r="F84" s="162"/>
      <c r="G84" s="192"/>
      <c r="J84" s="14"/>
      <c r="K84" s="2"/>
      <c r="L84" s="152"/>
      <c r="M84" s="12"/>
      <c r="N84" s="12"/>
      <c r="O84" s="12"/>
    </row>
    <row r="85" spans="1:15">
      <c r="A85" s="530">
        <v>2</v>
      </c>
      <c r="B85" s="18" t="s">
        <v>65</v>
      </c>
      <c r="C85" s="18" t="s">
        <v>382</v>
      </c>
      <c r="F85" s="2"/>
      <c r="G85" s="169"/>
      <c r="J85" s="14"/>
      <c r="K85" s="2"/>
      <c r="L85" s="2"/>
      <c r="M85" s="12"/>
      <c r="N85" s="12"/>
      <c r="O85" s="12"/>
    </row>
    <row r="86" spans="1:15">
      <c r="A86" s="42" t="s">
        <v>5</v>
      </c>
      <c r="B86" s="6" t="s">
        <v>69</v>
      </c>
      <c r="C86" s="18" t="s">
        <v>382</v>
      </c>
      <c r="D86" s="138">
        <v>2</v>
      </c>
      <c r="E86" s="135">
        <v>5.2083333333333336E-2</v>
      </c>
      <c r="F86" s="138">
        <v>8</v>
      </c>
      <c r="G86" s="135">
        <v>1.3694444444444445</v>
      </c>
      <c r="H86" s="138">
        <v>7</v>
      </c>
      <c r="I86" s="135">
        <v>0.28958333333333336</v>
      </c>
      <c r="J86" s="14"/>
      <c r="K86" s="2"/>
      <c r="L86" s="2"/>
      <c r="M86" s="20">
        <f t="shared" ref="M86:M88" si="11">E86+G86+I86</f>
        <v>1.711111111111111</v>
      </c>
      <c r="N86" s="12"/>
      <c r="O86" s="12"/>
    </row>
    <row r="87" spans="1:15">
      <c r="A87" s="42" t="s">
        <v>6</v>
      </c>
      <c r="B87" s="6" t="s">
        <v>277</v>
      </c>
      <c r="C87" s="18" t="s">
        <v>382</v>
      </c>
      <c r="D87" s="138">
        <v>4</v>
      </c>
      <c r="E87" s="135">
        <v>0.11666666666666665</v>
      </c>
      <c r="F87" s="138">
        <v>0</v>
      </c>
      <c r="G87" s="135">
        <v>0</v>
      </c>
      <c r="H87" s="138">
        <v>0</v>
      </c>
      <c r="I87" s="135">
        <v>0</v>
      </c>
      <c r="J87" s="14"/>
      <c r="K87" s="2"/>
      <c r="L87" s="2"/>
      <c r="M87" s="20">
        <f t="shared" si="11"/>
        <v>0.11666666666666665</v>
      </c>
      <c r="N87" s="12"/>
      <c r="O87" s="12"/>
    </row>
    <row r="88" spans="1:15">
      <c r="A88" s="42" t="s">
        <v>7</v>
      </c>
      <c r="B88" s="6" t="s">
        <v>122</v>
      </c>
      <c r="C88" s="18" t="s">
        <v>382</v>
      </c>
      <c r="D88" s="138">
        <v>5</v>
      </c>
      <c r="E88" s="135">
        <v>0.57291666666666663</v>
      </c>
      <c r="F88" s="138">
        <v>1</v>
      </c>
      <c r="G88" s="135">
        <v>4.3055555555555562E-2</v>
      </c>
      <c r="H88" s="138">
        <v>4</v>
      </c>
      <c r="I88" s="135">
        <v>0.40416666666666662</v>
      </c>
      <c r="J88" s="14"/>
      <c r="K88" s="2"/>
      <c r="L88" s="2"/>
      <c r="M88" s="20">
        <f t="shared" si="11"/>
        <v>1.0201388888888887</v>
      </c>
      <c r="N88" s="12"/>
      <c r="O88" s="12"/>
    </row>
    <row r="89" spans="1:15">
      <c r="A89" s="42"/>
      <c r="B89" s="6"/>
      <c r="C89" s="6"/>
      <c r="F89" s="5"/>
      <c r="G89" s="175"/>
      <c r="J89" s="14"/>
      <c r="K89" s="2"/>
      <c r="L89" s="2"/>
      <c r="M89" s="23"/>
      <c r="N89" s="12"/>
      <c r="O89" s="12"/>
    </row>
    <row r="90" spans="1:15">
      <c r="A90" s="530">
        <v>3</v>
      </c>
      <c r="B90" s="6" t="s">
        <v>3</v>
      </c>
      <c r="C90" s="6" t="s">
        <v>383</v>
      </c>
      <c r="D90" s="191">
        <v>4</v>
      </c>
      <c r="E90" s="135">
        <v>0.14027777777777778</v>
      </c>
      <c r="F90" s="5"/>
      <c r="G90" s="175"/>
      <c r="H90" s="191"/>
      <c r="I90" s="278"/>
      <c r="J90" s="14"/>
      <c r="K90" s="2"/>
      <c r="L90" s="2"/>
      <c r="M90" s="12"/>
      <c r="N90" s="23">
        <f>E90+G90+I90</f>
        <v>0.14027777777777778</v>
      </c>
      <c r="O90" s="12"/>
    </row>
    <row r="91" spans="1:15">
      <c r="A91" s="530"/>
      <c r="B91" s="6"/>
      <c r="C91" s="6"/>
      <c r="F91" s="5"/>
      <c r="G91" s="175"/>
      <c r="J91" s="14"/>
      <c r="K91" s="2"/>
      <c r="L91" s="2"/>
      <c r="M91" s="12"/>
      <c r="N91" s="12"/>
      <c r="O91" s="12"/>
    </row>
    <row r="92" spans="1:15">
      <c r="A92" s="530">
        <v>4</v>
      </c>
      <c r="B92" s="6" t="s">
        <v>4</v>
      </c>
      <c r="C92" s="6" t="s">
        <v>384</v>
      </c>
      <c r="D92" s="127">
        <v>61</v>
      </c>
      <c r="E92" s="135">
        <v>1.5833333333333333</v>
      </c>
      <c r="F92" s="191">
        <v>21</v>
      </c>
      <c r="G92" s="135">
        <v>4.7798611111111109</v>
      </c>
      <c r="H92" s="191">
        <v>72</v>
      </c>
      <c r="I92" s="135">
        <v>11.835416666666667</v>
      </c>
      <c r="J92" s="2"/>
      <c r="K92" s="2"/>
      <c r="L92" s="2"/>
      <c r="M92" s="12"/>
      <c r="N92" s="12"/>
      <c r="O92" s="166">
        <f t="shared" ref="O92" si="12">E92+G92+I92</f>
        <v>18.198611111111113</v>
      </c>
    </row>
    <row r="93" spans="1:15">
      <c r="A93" s="42" t="s">
        <v>5</v>
      </c>
      <c r="B93" s="6" t="s">
        <v>278</v>
      </c>
      <c r="C93" s="6" t="s">
        <v>384</v>
      </c>
      <c r="D93" s="2"/>
      <c r="E93" s="20"/>
      <c r="F93" s="193"/>
      <c r="G93" s="168"/>
      <c r="H93" s="2"/>
      <c r="I93" s="20"/>
      <c r="J93" s="2"/>
      <c r="K93" s="2"/>
      <c r="L93" s="2"/>
      <c r="M93" s="12"/>
      <c r="N93" s="12"/>
      <c r="O93" s="166"/>
    </row>
    <row r="94" spans="1:15">
      <c r="A94" s="42" t="s">
        <v>6</v>
      </c>
      <c r="B94" s="6" t="s">
        <v>279</v>
      </c>
      <c r="C94" s="6" t="s">
        <v>384</v>
      </c>
      <c r="D94" s="2"/>
      <c r="E94" s="20"/>
      <c r="F94" s="193"/>
      <c r="G94" s="168"/>
      <c r="H94" s="2"/>
      <c r="I94" s="20"/>
      <c r="J94" s="2"/>
      <c r="K94" s="2"/>
      <c r="L94" s="2"/>
      <c r="M94" s="12"/>
      <c r="N94" s="12"/>
      <c r="O94" s="166"/>
    </row>
    <row r="95" spans="1:15">
      <c r="A95" s="42" t="s">
        <v>7</v>
      </c>
      <c r="B95" s="6" t="s">
        <v>280</v>
      </c>
      <c r="C95" s="6" t="s">
        <v>384</v>
      </c>
      <c r="D95" s="2"/>
      <c r="E95" s="20"/>
      <c r="F95" s="193"/>
      <c r="G95" s="168"/>
      <c r="H95" s="2"/>
      <c r="I95" s="20"/>
      <c r="J95" s="2"/>
      <c r="K95" s="2"/>
      <c r="L95" s="2"/>
      <c r="M95" s="12"/>
      <c r="N95" s="12"/>
      <c r="O95" s="166"/>
    </row>
    <row r="96" spans="1:15">
      <c r="A96" s="42" t="s">
        <v>8</v>
      </c>
      <c r="B96" s="6" t="s">
        <v>281</v>
      </c>
      <c r="C96" s="6" t="s">
        <v>384</v>
      </c>
      <c r="D96" s="2"/>
      <c r="E96" s="20"/>
      <c r="F96" s="193"/>
      <c r="G96" s="168"/>
      <c r="H96" s="2"/>
      <c r="I96" s="20"/>
      <c r="J96" s="2"/>
      <c r="K96" s="2"/>
      <c r="L96" s="2"/>
      <c r="M96" s="12"/>
      <c r="N96" s="12"/>
      <c r="O96" s="166"/>
    </row>
    <row r="97" spans="1:15">
      <c r="A97" s="42" t="s">
        <v>9</v>
      </c>
      <c r="B97" s="6" t="s">
        <v>282</v>
      </c>
      <c r="C97" s="6" t="s">
        <v>384</v>
      </c>
      <c r="D97" s="2"/>
      <c r="E97" s="20"/>
      <c r="F97" s="193"/>
      <c r="G97" s="168"/>
      <c r="H97" s="2"/>
      <c r="I97" s="20"/>
      <c r="J97" s="2"/>
      <c r="K97" s="2"/>
      <c r="L97" s="2"/>
      <c r="M97" s="12"/>
      <c r="N97" s="12"/>
      <c r="O97" s="166"/>
    </row>
    <row r="98" spans="1:15">
      <c r="A98" s="42" t="s">
        <v>10</v>
      </c>
      <c r="B98" s="6" t="s">
        <v>283</v>
      </c>
      <c r="C98" s="6" t="s">
        <v>384</v>
      </c>
      <c r="D98" s="2"/>
      <c r="E98" s="20"/>
      <c r="F98" s="194"/>
      <c r="G98" s="168"/>
      <c r="H98" s="2"/>
      <c r="I98" s="20"/>
      <c r="J98" s="2"/>
      <c r="K98" s="2"/>
      <c r="L98" s="2"/>
      <c r="M98" s="12"/>
      <c r="N98" s="12"/>
      <c r="O98" s="166"/>
    </row>
    <row r="99" spans="1:15">
      <c r="A99" s="42" t="s">
        <v>75</v>
      </c>
      <c r="B99" s="6" t="s">
        <v>284</v>
      </c>
      <c r="C99" s="6" t="s">
        <v>384</v>
      </c>
      <c r="D99" s="2"/>
      <c r="E99" s="20"/>
      <c r="F99" s="193"/>
      <c r="G99" s="168"/>
      <c r="H99" s="2"/>
      <c r="I99" s="20"/>
      <c r="J99" s="2"/>
      <c r="K99" s="2"/>
      <c r="L99" s="2"/>
      <c r="M99" s="12"/>
      <c r="N99" s="12"/>
      <c r="O99" s="166"/>
    </row>
    <row r="100" spans="1:15">
      <c r="A100" s="42" t="s">
        <v>76</v>
      </c>
      <c r="B100" s="6" t="s">
        <v>285</v>
      </c>
      <c r="C100" s="6" t="s">
        <v>384</v>
      </c>
      <c r="D100" s="2"/>
      <c r="E100" s="20"/>
      <c r="F100" s="193"/>
      <c r="G100" s="168"/>
      <c r="H100" s="2"/>
      <c r="I100" s="20"/>
      <c r="J100" s="2"/>
      <c r="K100" s="2"/>
      <c r="L100" s="2"/>
      <c r="M100" s="12"/>
      <c r="N100" s="12"/>
      <c r="O100" s="166"/>
    </row>
    <row r="101" spans="1:15">
      <c r="A101" s="42" t="s">
        <v>84</v>
      </c>
      <c r="B101" s="6" t="s">
        <v>286</v>
      </c>
      <c r="C101" s="6" t="s">
        <v>384</v>
      </c>
      <c r="D101" s="2"/>
      <c r="E101" s="20"/>
      <c r="F101" s="193"/>
      <c r="G101" s="168"/>
      <c r="H101" s="2"/>
      <c r="I101" s="20"/>
      <c r="J101" s="2"/>
      <c r="K101" s="2"/>
      <c r="L101" s="2"/>
      <c r="M101" s="12"/>
      <c r="N101" s="12"/>
      <c r="O101" s="166"/>
    </row>
    <row r="102" spans="1:15">
      <c r="A102" s="530"/>
      <c r="B102" s="6"/>
      <c r="C102" s="6"/>
      <c r="D102" s="2"/>
      <c r="E102" s="20"/>
      <c r="F102" s="2"/>
      <c r="G102" s="169"/>
      <c r="H102" s="2"/>
      <c r="I102" s="20"/>
      <c r="J102" s="2"/>
      <c r="K102" s="2"/>
      <c r="L102" s="2"/>
      <c r="M102" s="12"/>
      <c r="N102" s="12"/>
      <c r="O102" s="12"/>
    </row>
    <row r="103" spans="1:15">
      <c r="A103" s="530"/>
      <c r="B103" s="11" t="s">
        <v>292</v>
      </c>
      <c r="C103" s="11"/>
      <c r="F103" s="2"/>
      <c r="G103" s="169"/>
      <c r="J103" s="2"/>
      <c r="K103" s="2"/>
      <c r="L103" s="2"/>
      <c r="M103" s="12"/>
      <c r="N103" s="12"/>
      <c r="O103" s="12"/>
    </row>
    <row r="104" spans="1:15">
      <c r="A104" s="530">
        <v>1</v>
      </c>
      <c r="B104" s="18" t="s">
        <v>65</v>
      </c>
      <c r="C104" s="18" t="s">
        <v>382</v>
      </c>
      <c r="F104" s="2"/>
      <c r="G104" s="169"/>
      <c r="J104" s="2"/>
      <c r="K104" s="2"/>
      <c r="L104" s="2"/>
      <c r="M104" s="12"/>
      <c r="N104" s="12"/>
      <c r="O104" s="12"/>
    </row>
    <row r="105" spans="1:15" ht="18">
      <c r="A105" s="42" t="s">
        <v>5</v>
      </c>
      <c r="B105" s="6" t="s">
        <v>69</v>
      </c>
      <c r="C105" s="18" t="s">
        <v>382</v>
      </c>
      <c r="D105" s="134">
        <v>2</v>
      </c>
      <c r="E105" s="135">
        <v>7.4999999999999997E-2</v>
      </c>
      <c r="F105" s="134">
        <v>1</v>
      </c>
      <c r="G105" s="135">
        <v>1.7361111111111112E-2</v>
      </c>
      <c r="H105" s="444"/>
      <c r="I105" s="135"/>
      <c r="J105" s="2"/>
      <c r="K105" s="2"/>
      <c r="L105" s="2"/>
      <c r="M105" s="20">
        <f t="shared" ref="M105:M107" si="13">E105+G105+I105</f>
        <v>9.2361111111111116E-2</v>
      </c>
      <c r="N105" s="12"/>
      <c r="O105" s="12"/>
    </row>
    <row r="106" spans="1:15" ht="18">
      <c r="A106" s="42" t="s">
        <v>6</v>
      </c>
      <c r="B106" s="6" t="s">
        <v>70</v>
      </c>
      <c r="C106" s="18" t="s">
        <v>382</v>
      </c>
      <c r="D106" s="134">
        <v>14</v>
      </c>
      <c r="E106" s="135">
        <v>1.0972222222222221</v>
      </c>
      <c r="F106" s="134">
        <v>8</v>
      </c>
      <c r="G106" s="135">
        <v>0.29166666666666669</v>
      </c>
      <c r="H106" s="444"/>
      <c r="I106" s="135"/>
      <c r="J106" s="2"/>
      <c r="K106" s="2"/>
      <c r="L106" s="2"/>
      <c r="M106" s="20">
        <f t="shared" si="13"/>
        <v>1.3888888888888888</v>
      </c>
      <c r="N106" s="12"/>
      <c r="O106" s="12"/>
    </row>
    <row r="107" spans="1:15" ht="18">
      <c r="A107" s="42" t="s">
        <v>7</v>
      </c>
      <c r="B107" s="6" t="s">
        <v>127</v>
      </c>
      <c r="C107" s="18" t="s">
        <v>382</v>
      </c>
      <c r="D107" s="134">
        <v>1</v>
      </c>
      <c r="E107" s="135">
        <v>114.44375000000001</v>
      </c>
      <c r="F107" s="134"/>
      <c r="G107" s="135"/>
      <c r="H107" s="444"/>
      <c r="I107" s="135"/>
      <c r="J107" s="2"/>
      <c r="K107" s="2"/>
      <c r="L107" s="2"/>
      <c r="M107" s="20">
        <f t="shared" si="13"/>
        <v>114.44375000000001</v>
      </c>
      <c r="N107" s="12"/>
      <c r="O107" s="12"/>
    </row>
    <row r="108" spans="1:15">
      <c r="A108" s="42"/>
      <c r="B108" s="6"/>
      <c r="C108" s="6"/>
      <c r="F108" s="162"/>
      <c r="G108" s="170"/>
      <c r="J108" s="2"/>
      <c r="K108" s="2"/>
      <c r="L108" s="2"/>
      <c r="M108" s="23"/>
      <c r="N108" s="12"/>
      <c r="O108" s="12"/>
    </row>
    <row r="109" spans="1:15">
      <c r="A109" s="530">
        <v>2</v>
      </c>
      <c r="B109" s="6" t="s">
        <v>3</v>
      </c>
      <c r="C109" s="6" t="s">
        <v>383</v>
      </c>
      <c r="F109" s="5"/>
      <c r="G109" s="171"/>
      <c r="J109" s="2"/>
      <c r="K109" s="2"/>
      <c r="L109" s="2"/>
      <c r="M109" s="12"/>
      <c r="N109" s="12"/>
      <c r="O109" s="12"/>
    </row>
    <row r="110" spans="1:15">
      <c r="A110" s="530"/>
      <c r="B110" s="6"/>
      <c r="C110" s="6"/>
      <c r="F110" s="5"/>
      <c r="G110" s="171"/>
      <c r="J110" s="2"/>
      <c r="K110" s="2"/>
      <c r="L110" s="2"/>
      <c r="M110" s="12"/>
      <c r="N110" s="12"/>
      <c r="O110" s="12"/>
    </row>
    <row r="111" spans="1:15">
      <c r="A111" s="530">
        <v>3</v>
      </c>
      <c r="B111" s="6" t="s">
        <v>11</v>
      </c>
      <c r="C111" s="6" t="s">
        <v>384</v>
      </c>
      <c r="F111" s="133"/>
      <c r="G111" s="172"/>
      <c r="J111" s="2"/>
      <c r="K111" s="2"/>
      <c r="L111" s="2"/>
      <c r="M111" s="12"/>
      <c r="N111" s="12"/>
      <c r="O111" s="23"/>
    </row>
    <row r="112" spans="1:15">
      <c r="A112" s="42" t="s">
        <v>5</v>
      </c>
      <c r="B112" s="6" t="s">
        <v>293</v>
      </c>
      <c r="C112" s="6" t="s">
        <v>384</v>
      </c>
      <c r="D112" s="366">
        <v>9</v>
      </c>
      <c r="E112" s="135">
        <v>0.1763888888888889</v>
      </c>
      <c r="F112" s="366">
        <v>5</v>
      </c>
      <c r="G112" s="135">
        <v>0.10833333333333334</v>
      </c>
      <c r="H112" s="366">
        <v>6</v>
      </c>
      <c r="I112" s="135">
        <v>9.1666666666666674E-2</v>
      </c>
      <c r="J112" s="2"/>
      <c r="K112" s="2"/>
      <c r="L112" s="2"/>
      <c r="M112" s="12"/>
      <c r="N112" s="12"/>
      <c r="O112" s="166">
        <f t="shared" ref="O112" si="14">E112+G112+I112</f>
        <v>0.37638888888888888</v>
      </c>
    </row>
    <row r="113" spans="1:15">
      <c r="A113" s="42"/>
      <c r="B113" s="6"/>
      <c r="C113" s="6"/>
      <c r="D113" s="366"/>
      <c r="F113" s="366"/>
      <c r="H113" s="366"/>
      <c r="J113" s="2"/>
      <c r="K113" s="2"/>
      <c r="L113" s="2"/>
      <c r="M113" s="12"/>
      <c r="N113" s="12"/>
      <c r="O113" s="166"/>
    </row>
    <row r="114" spans="1:15">
      <c r="A114" s="530"/>
      <c r="B114" s="11" t="s">
        <v>274</v>
      </c>
      <c r="C114" s="11"/>
      <c r="D114" s="2"/>
      <c r="E114" s="20"/>
      <c r="F114" s="2"/>
      <c r="G114" s="169"/>
      <c r="H114" s="2"/>
      <c r="I114" s="20"/>
      <c r="J114" s="14"/>
      <c r="K114" s="2"/>
      <c r="L114" s="2"/>
      <c r="M114" s="12"/>
      <c r="N114" s="12"/>
      <c r="O114" s="12"/>
    </row>
    <row r="115" spans="1:15">
      <c r="A115" s="530">
        <v>1</v>
      </c>
      <c r="B115" s="18" t="s">
        <v>65</v>
      </c>
      <c r="C115" s="18" t="s">
        <v>382</v>
      </c>
      <c r="D115" s="2"/>
      <c r="E115" s="20"/>
      <c r="F115" s="2"/>
      <c r="G115" s="169"/>
      <c r="H115" s="2"/>
      <c r="I115" s="20"/>
      <c r="J115" s="14"/>
      <c r="K115" s="2"/>
      <c r="L115" s="2"/>
      <c r="M115" s="12"/>
      <c r="N115" s="12"/>
      <c r="O115" s="12"/>
    </row>
    <row r="116" spans="1:15">
      <c r="A116" s="42" t="s">
        <v>5</v>
      </c>
      <c r="B116" s="6" t="s">
        <v>69</v>
      </c>
      <c r="C116" s="18" t="s">
        <v>382</v>
      </c>
      <c r="D116" s="330">
        <v>5</v>
      </c>
      <c r="E116" s="273">
        <v>0.17291666666666669</v>
      </c>
      <c r="F116" s="330">
        <v>1</v>
      </c>
      <c r="G116" s="135">
        <v>7.6388888888888886E-3</v>
      </c>
      <c r="H116" s="330">
        <v>4</v>
      </c>
      <c r="I116" s="135">
        <v>5.1388888888888894E-2</v>
      </c>
      <c r="J116" s="14"/>
      <c r="K116" s="2"/>
      <c r="L116" s="2"/>
      <c r="M116" s="20">
        <f t="shared" ref="M116:M118" si="15">E116+G116+I116</f>
        <v>0.23194444444444448</v>
      </c>
      <c r="N116" s="12"/>
      <c r="O116" s="12"/>
    </row>
    <row r="117" spans="1:15">
      <c r="A117" s="42" t="s">
        <v>6</v>
      </c>
      <c r="B117" s="6" t="s">
        <v>130</v>
      </c>
      <c r="C117" s="18" t="s">
        <v>382</v>
      </c>
      <c r="D117" s="528">
        <v>6</v>
      </c>
      <c r="E117" s="135">
        <v>0.27986111111111112</v>
      </c>
      <c r="F117" s="330">
        <v>1</v>
      </c>
      <c r="G117" s="135">
        <v>7.6388888888888886E-3</v>
      </c>
      <c r="H117" s="330">
        <v>4</v>
      </c>
      <c r="I117" s="135">
        <v>4.7916666666666663E-2</v>
      </c>
      <c r="J117" s="14"/>
      <c r="K117" s="2"/>
      <c r="L117" s="2"/>
      <c r="M117" s="20">
        <f t="shared" si="15"/>
        <v>0.33541666666666664</v>
      </c>
      <c r="N117" s="12"/>
      <c r="O117" s="12"/>
    </row>
    <row r="118" spans="1:15">
      <c r="A118" s="42" t="s">
        <v>7</v>
      </c>
      <c r="B118" s="6" t="s">
        <v>127</v>
      </c>
      <c r="C118" s="18" t="s">
        <v>382</v>
      </c>
      <c r="D118" s="329">
        <v>6</v>
      </c>
      <c r="E118" s="238">
        <v>0.16527777777777777</v>
      </c>
      <c r="F118" s="330">
        <v>1</v>
      </c>
      <c r="G118" s="135">
        <v>7.6388888888888886E-3</v>
      </c>
      <c r="H118" s="330">
        <v>8</v>
      </c>
      <c r="I118" s="135">
        <v>0.11388888888888889</v>
      </c>
      <c r="J118" s="14"/>
      <c r="K118" s="2"/>
      <c r="L118" s="2"/>
      <c r="M118" s="20">
        <f t="shared" si="15"/>
        <v>0.28680555555555554</v>
      </c>
      <c r="N118" s="12"/>
      <c r="O118" s="12"/>
    </row>
    <row r="119" spans="1:15">
      <c r="A119" s="42"/>
      <c r="B119" s="6"/>
      <c r="C119" s="6"/>
      <c r="D119" s="365"/>
      <c r="E119" s="365"/>
      <c r="F119" s="327"/>
      <c r="G119" s="365"/>
      <c r="H119" s="365"/>
      <c r="I119" s="365"/>
      <c r="J119" s="14"/>
      <c r="K119" s="2"/>
      <c r="L119" s="2"/>
      <c r="M119" s="23"/>
      <c r="N119" s="12"/>
      <c r="O119" s="12"/>
    </row>
    <row r="120" spans="1:15">
      <c r="A120" s="530">
        <v>2</v>
      </c>
      <c r="B120" s="6" t="s">
        <v>3</v>
      </c>
      <c r="C120" s="6" t="s">
        <v>383</v>
      </c>
      <c r="D120" s="2"/>
      <c r="E120" s="20"/>
      <c r="G120" s="20"/>
      <c r="H120" s="2"/>
      <c r="I120" s="20"/>
      <c r="J120" s="14"/>
      <c r="K120" s="2"/>
      <c r="L120" s="2"/>
      <c r="M120" s="23"/>
      <c r="N120" s="12"/>
      <c r="O120" s="12"/>
    </row>
    <row r="121" spans="1:15">
      <c r="A121" s="42"/>
      <c r="B121" s="18"/>
      <c r="C121" s="6"/>
      <c r="D121" s="2"/>
      <c r="E121" s="20"/>
      <c r="F121" s="328"/>
      <c r="G121" s="201"/>
      <c r="H121" s="2"/>
      <c r="I121" s="20"/>
      <c r="J121" s="14"/>
      <c r="K121" s="2"/>
      <c r="L121" s="2"/>
      <c r="M121" s="12"/>
      <c r="N121" s="12"/>
      <c r="O121" s="12"/>
    </row>
    <row r="122" spans="1:15">
      <c r="A122" s="530">
        <v>3</v>
      </c>
      <c r="B122" s="6" t="s">
        <v>11</v>
      </c>
      <c r="C122" s="6" t="s">
        <v>384</v>
      </c>
      <c r="D122" s="2"/>
      <c r="E122" s="20"/>
      <c r="F122" s="328"/>
      <c r="G122" s="201"/>
      <c r="H122" s="2"/>
      <c r="I122" s="20"/>
      <c r="J122" s="14"/>
      <c r="K122" s="2"/>
      <c r="L122" s="2"/>
      <c r="M122" s="12"/>
      <c r="N122" s="12"/>
      <c r="O122" s="23"/>
    </row>
    <row r="123" spans="1:15" s="63" customFormat="1" ht="14.25">
      <c r="A123" s="73" t="s">
        <v>5</v>
      </c>
      <c r="B123" s="6" t="s">
        <v>391</v>
      </c>
      <c r="C123" s="6" t="s">
        <v>384</v>
      </c>
      <c r="D123" s="332">
        <v>9</v>
      </c>
      <c r="E123" s="331">
        <v>1.4583333333333332E-2</v>
      </c>
      <c r="F123" s="330">
        <v>3</v>
      </c>
      <c r="G123" s="135">
        <v>5.5555555555555558E-3</v>
      </c>
      <c r="H123" s="330">
        <v>1</v>
      </c>
      <c r="I123" s="135">
        <v>2.0833333333333333E-3</v>
      </c>
      <c r="J123" s="179"/>
      <c r="K123" s="180"/>
      <c r="L123" s="180"/>
      <c r="M123" s="180"/>
      <c r="N123" s="180"/>
      <c r="O123" s="166">
        <f t="shared" ref="O123" si="16">E123+G123+I123</f>
        <v>2.222222222222222E-2</v>
      </c>
    </row>
    <row r="124" spans="1:15">
      <c r="A124" s="42"/>
      <c r="B124" s="26"/>
      <c r="C124" s="26"/>
      <c r="D124" s="2"/>
      <c r="E124" s="20"/>
      <c r="F124" s="162"/>
      <c r="G124" s="20"/>
      <c r="H124" s="2"/>
      <c r="I124" s="20"/>
      <c r="J124" s="14"/>
      <c r="K124" s="166"/>
      <c r="L124" s="2"/>
      <c r="M124" s="23"/>
      <c r="N124" s="12"/>
      <c r="O124" s="166"/>
    </row>
    <row r="125" spans="1:15">
      <c r="A125" s="106"/>
      <c r="B125" s="11" t="s">
        <v>265</v>
      </c>
      <c r="C125" s="11"/>
      <c r="D125" s="2"/>
      <c r="E125" s="20"/>
      <c r="F125" s="2"/>
      <c r="G125" s="169"/>
      <c r="H125" s="2"/>
      <c r="I125" s="20"/>
      <c r="J125" s="2"/>
      <c r="K125" s="2"/>
      <c r="L125" s="2"/>
      <c r="M125" s="12"/>
      <c r="N125" s="12"/>
      <c r="O125" s="12"/>
    </row>
    <row r="126" spans="1:15">
      <c r="A126" s="106">
        <v>1</v>
      </c>
      <c r="B126" s="18" t="s">
        <v>65</v>
      </c>
      <c r="C126" s="18" t="s">
        <v>382</v>
      </c>
      <c r="D126" s="2"/>
      <c r="E126" s="20"/>
      <c r="F126" s="2"/>
      <c r="G126" s="169"/>
      <c r="H126" s="2"/>
      <c r="I126" s="20"/>
      <c r="J126" s="2"/>
      <c r="K126" s="2"/>
      <c r="L126" s="2"/>
      <c r="M126" s="12"/>
      <c r="N126" s="12"/>
      <c r="O126" s="12"/>
    </row>
    <row r="127" spans="1:15">
      <c r="A127" s="42" t="s">
        <v>5</v>
      </c>
      <c r="B127" s="6" t="s">
        <v>71</v>
      </c>
      <c r="C127" s="18" t="s">
        <v>382</v>
      </c>
      <c r="D127" s="442">
        <v>14</v>
      </c>
      <c r="E127" s="273">
        <v>0.16458333333333333</v>
      </c>
      <c r="F127" s="256">
        <v>5</v>
      </c>
      <c r="G127" s="135">
        <v>5.6944444444444443E-2</v>
      </c>
      <c r="H127" s="442">
        <v>12</v>
      </c>
      <c r="I127" s="273">
        <v>0.14652777777777778</v>
      </c>
      <c r="J127" s="2"/>
      <c r="K127" s="2"/>
      <c r="L127" s="2"/>
      <c r="M127" s="20">
        <f t="shared" ref="M127:M129" si="17">E127+G127+I127</f>
        <v>0.36805555555555558</v>
      </c>
      <c r="N127" s="12"/>
      <c r="O127" s="12"/>
    </row>
    <row r="128" spans="1:15">
      <c r="A128" s="42" t="s">
        <v>6</v>
      </c>
      <c r="B128" s="6" t="s">
        <v>130</v>
      </c>
      <c r="C128" s="18" t="s">
        <v>382</v>
      </c>
      <c r="D128" s="256">
        <v>7</v>
      </c>
      <c r="E128" s="135">
        <v>0.18055555555555555</v>
      </c>
      <c r="F128" s="256">
        <v>4</v>
      </c>
      <c r="G128" s="135">
        <v>5.0694444444444452E-2</v>
      </c>
      <c r="H128" s="256">
        <v>7</v>
      </c>
      <c r="I128" s="135">
        <v>7.0833333333333331E-2</v>
      </c>
      <c r="J128" s="2"/>
      <c r="K128" s="2"/>
      <c r="L128" s="2"/>
      <c r="M128" s="20">
        <f t="shared" si="17"/>
        <v>0.30208333333333337</v>
      </c>
      <c r="N128" s="12"/>
      <c r="O128" s="12"/>
    </row>
    <row r="129" spans="1:17">
      <c r="A129" s="42" t="s">
        <v>7</v>
      </c>
      <c r="B129" s="6" t="s">
        <v>72</v>
      </c>
      <c r="C129" s="18" t="s">
        <v>382</v>
      </c>
      <c r="D129" s="256">
        <v>6</v>
      </c>
      <c r="E129" s="135">
        <v>8.9583333333333334E-2</v>
      </c>
      <c r="F129" s="256">
        <v>4</v>
      </c>
      <c r="G129" s="135">
        <v>4.7916666666666663E-2</v>
      </c>
      <c r="H129" s="256">
        <v>5</v>
      </c>
      <c r="I129" s="135">
        <v>5.2083333333333336E-2</v>
      </c>
      <c r="J129" s="2"/>
      <c r="K129" s="2"/>
      <c r="L129" s="2"/>
      <c r="M129" s="20">
        <f t="shared" si="17"/>
        <v>0.18958333333333335</v>
      </c>
      <c r="N129" s="12"/>
      <c r="O129" s="12"/>
    </row>
    <row r="130" spans="1:17">
      <c r="A130" s="42"/>
      <c r="B130" s="6"/>
      <c r="C130" s="6"/>
      <c r="F130" s="173"/>
      <c r="G130" s="174"/>
      <c r="J130" s="2"/>
      <c r="K130" s="2"/>
      <c r="L130" s="2"/>
      <c r="M130" s="23"/>
      <c r="N130" s="12"/>
      <c r="O130" s="12"/>
    </row>
    <row r="131" spans="1:17" ht="14.25">
      <c r="A131" s="106">
        <v>2</v>
      </c>
      <c r="B131" s="6" t="s">
        <v>3</v>
      </c>
      <c r="C131" s="6" t="s">
        <v>383</v>
      </c>
      <c r="D131" s="437">
        <v>0</v>
      </c>
      <c r="E131" s="238">
        <v>0</v>
      </c>
      <c r="F131" s="256"/>
      <c r="G131" s="135"/>
      <c r="H131" s="437"/>
      <c r="I131" s="238"/>
      <c r="J131" s="2"/>
      <c r="K131" s="2"/>
      <c r="L131" s="2"/>
      <c r="M131" s="23"/>
      <c r="N131" s="23">
        <f>E131+G131+I131</f>
        <v>0</v>
      </c>
      <c r="O131" s="12"/>
      <c r="Q131" s="56"/>
    </row>
    <row r="132" spans="1:17">
      <c r="A132" s="42"/>
      <c r="B132" s="18"/>
      <c r="C132" s="6"/>
      <c r="D132" s="2"/>
      <c r="E132" s="20"/>
      <c r="F132" s="173"/>
      <c r="G132" s="174"/>
      <c r="H132" s="2"/>
      <c r="I132" s="20"/>
      <c r="J132" s="2"/>
      <c r="K132" s="2"/>
      <c r="L132" s="2"/>
      <c r="M132" s="12"/>
      <c r="N132" s="12"/>
      <c r="O132" s="12"/>
    </row>
    <row r="133" spans="1:17">
      <c r="A133" s="106">
        <v>3</v>
      </c>
      <c r="B133" s="6" t="s">
        <v>11</v>
      </c>
      <c r="C133" s="6" t="s">
        <v>384</v>
      </c>
      <c r="D133" s="2"/>
      <c r="E133" s="20"/>
      <c r="F133" s="173"/>
      <c r="G133" s="174"/>
      <c r="H133" s="2"/>
      <c r="I133" s="20"/>
      <c r="J133" s="2"/>
      <c r="K133" s="2"/>
      <c r="L133" s="2"/>
      <c r="M133" s="12"/>
      <c r="N133" s="12"/>
      <c r="O133" s="23"/>
    </row>
    <row r="134" spans="1:17">
      <c r="A134" s="42" t="s">
        <v>5</v>
      </c>
      <c r="B134" s="6" t="s">
        <v>266</v>
      </c>
      <c r="C134" s="6" t="s">
        <v>384</v>
      </c>
      <c r="D134" s="442">
        <v>7</v>
      </c>
      <c r="E134" s="273">
        <v>0.54236111111111107</v>
      </c>
      <c r="F134" s="256">
        <v>1</v>
      </c>
      <c r="G134" s="135">
        <v>6.2499999999999995E-3</v>
      </c>
      <c r="H134" s="442">
        <v>5</v>
      </c>
      <c r="I134" s="273">
        <v>7.9861111111111105E-2</v>
      </c>
      <c r="J134" s="2"/>
      <c r="K134" s="2"/>
      <c r="L134" s="2"/>
      <c r="M134" s="12"/>
      <c r="N134" s="12"/>
      <c r="O134" s="166">
        <f t="shared" ref="O134:O138" si="18">E134+G134+I134</f>
        <v>0.6284722222222221</v>
      </c>
    </row>
    <row r="135" spans="1:17">
      <c r="A135" s="42" t="s">
        <v>6</v>
      </c>
      <c r="B135" s="6" t="s">
        <v>267</v>
      </c>
      <c r="C135" s="6" t="s">
        <v>384</v>
      </c>
      <c r="D135" s="256">
        <v>20</v>
      </c>
      <c r="E135" s="135">
        <v>2.2604166666666665</v>
      </c>
      <c r="F135" s="256">
        <v>2</v>
      </c>
      <c r="G135" s="135">
        <v>9.7222222222222224E-3</v>
      </c>
      <c r="H135" s="256">
        <v>6</v>
      </c>
      <c r="I135" s="135">
        <v>0.11944444444444445</v>
      </c>
      <c r="J135" s="2"/>
      <c r="K135" s="2"/>
      <c r="L135" s="2"/>
      <c r="M135" s="12"/>
      <c r="N135" s="12"/>
      <c r="O135" s="166">
        <f t="shared" si="18"/>
        <v>2.3895833333333334</v>
      </c>
    </row>
    <row r="136" spans="1:17">
      <c r="A136" s="42" t="s">
        <v>7</v>
      </c>
      <c r="B136" s="6" t="s">
        <v>268</v>
      </c>
      <c r="C136" s="6" t="s">
        <v>384</v>
      </c>
      <c r="D136" s="178">
        <v>6</v>
      </c>
      <c r="E136" s="135">
        <v>0.21111111111111111</v>
      </c>
      <c r="F136" s="256">
        <v>1</v>
      </c>
      <c r="G136" s="135">
        <v>6.2499999999999995E-3</v>
      </c>
      <c r="H136" s="256">
        <v>6</v>
      </c>
      <c r="I136" s="135">
        <v>0.11458333333333333</v>
      </c>
      <c r="J136" s="2"/>
      <c r="K136" s="2"/>
      <c r="L136" s="2"/>
      <c r="M136" s="12"/>
      <c r="N136" s="12"/>
      <c r="O136" s="166">
        <f t="shared" si="18"/>
        <v>0.33194444444444443</v>
      </c>
    </row>
    <row r="137" spans="1:17">
      <c r="A137" s="42" t="s">
        <v>8</v>
      </c>
      <c r="B137" s="6" t="s">
        <v>269</v>
      </c>
      <c r="C137" s="6" t="s">
        <v>384</v>
      </c>
      <c r="D137" s="256">
        <v>8</v>
      </c>
      <c r="E137" s="135">
        <v>0.13055555555555556</v>
      </c>
      <c r="F137" s="256">
        <v>3</v>
      </c>
      <c r="G137" s="135">
        <v>1.3888888888888888E-2</v>
      </c>
      <c r="H137" s="256">
        <v>9</v>
      </c>
      <c r="I137" s="135">
        <v>8.5416666666666655E-2</v>
      </c>
      <c r="J137" s="2"/>
      <c r="K137" s="2"/>
      <c r="L137" s="2"/>
      <c r="M137" s="12"/>
      <c r="N137" s="12"/>
      <c r="O137" s="166">
        <f t="shared" si="18"/>
        <v>0.22986111111111113</v>
      </c>
    </row>
    <row r="138" spans="1:17">
      <c r="A138" s="42" t="s">
        <v>9</v>
      </c>
      <c r="B138" s="6" t="s">
        <v>270</v>
      </c>
      <c r="C138" s="6" t="s">
        <v>384</v>
      </c>
      <c r="D138" s="437">
        <v>16</v>
      </c>
      <c r="E138" s="238">
        <v>0.30069444444444443</v>
      </c>
      <c r="F138" s="256">
        <v>1</v>
      </c>
      <c r="G138" s="135">
        <v>8.3333333333333332E-3</v>
      </c>
      <c r="H138" s="437">
        <v>30</v>
      </c>
      <c r="I138" s="238">
        <v>0.17847222222222223</v>
      </c>
      <c r="J138" s="2"/>
      <c r="K138" s="2"/>
      <c r="L138" s="2"/>
      <c r="M138" s="12"/>
      <c r="N138" s="12"/>
      <c r="O138" s="166">
        <f t="shared" si="18"/>
        <v>0.48750000000000004</v>
      </c>
    </row>
    <row r="139" spans="1:17">
      <c r="A139" s="42"/>
      <c r="B139" s="6"/>
      <c r="C139" s="6"/>
      <c r="D139" s="2"/>
      <c r="E139" s="20"/>
      <c r="F139" s="5"/>
      <c r="G139" s="175"/>
      <c r="H139" s="2"/>
      <c r="I139" s="20"/>
      <c r="J139" s="2"/>
      <c r="K139" s="2"/>
      <c r="L139" s="2"/>
      <c r="M139" s="23"/>
      <c r="N139" s="12"/>
      <c r="O139" s="12"/>
    </row>
    <row r="140" spans="1:17">
      <c r="A140" s="106"/>
      <c r="B140" s="6"/>
      <c r="C140" s="6"/>
      <c r="D140" s="2"/>
      <c r="E140" s="20"/>
      <c r="F140" s="146"/>
      <c r="G140" s="177"/>
      <c r="H140" s="2"/>
      <c r="I140" s="20"/>
      <c r="J140" s="2"/>
      <c r="K140" s="2"/>
      <c r="L140" s="2"/>
      <c r="M140" s="12"/>
      <c r="N140" s="12"/>
      <c r="O140" s="23"/>
    </row>
    <row r="141" spans="1:17">
      <c r="A141" s="106"/>
      <c r="B141" s="11" t="s">
        <v>273</v>
      </c>
      <c r="C141" s="11"/>
      <c r="D141" s="2"/>
      <c r="E141" s="20"/>
      <c r="F141" s="2"/>
      <c r="G141" s="169"/>
      <c r="H141" s="2"/>
      <c r="I141" s="20"/>
      <c r="J141" s="2"/>
      <c r="K141" s="2"/>
      <c r="L141" s="2"/>
      <c r="M141" s="12"/>
      <c r="N141" s="12"/>
      <c r="O141" s="12"/>
    </row>
    <row r="142" spans="1:17">
      <c r="A142" s="106">
        <v>1</v>
      </c>
      <c r="B142" s="18" t="s">
        <v>65</v>
      </c>
      <c r="C142" s="18" t="s">
        <v>382</v>
      </c>
      <c r="D142" s="2"/>
      <c r="E142" s="20"/>
      <c r="F142" s="2"/>
      <c r="G142" s="169"/>
      <c r="H142" s="2"/>
      <c r="I142" s="20"/>
      <c r="J142" s="2"/>
      <c r="K142" s="2"/>
      <c r="L142" s="2"/>
      <c r="M142" s="12"/>
      <c r="N142" s="12"/>
      <c r="O142" s="12"/>
    </row>
    <row r="143" spans="1:17">
      <c r="A143" s="42" t="s">
        <v>5</v>
      </c>
      <c r="B143" s="6" t="s">
        <v>140</v>
      </c>
      <c r="C143" s="18" t="s">
        <v>382</v>
      </c>
      <c r="D143" s="338">
        <v>14</v>
      </c>
      <c r="E143" s="337">
        <v>0.87569444444444444</v>
      </c>
      <c r="F143" s="338">
        <v>6</v>
      </c>
      <c r="G143" s="135">
        <v>0.49305555555555558</v>
      </c>
      <c r="H143" s="338">
        <v>2</v>
      </c>
      <c r="I143" s="135">
        <v>3.9583333333333331E-2</v>
      </c>
      <c r="J143" s="2"/>
      <c r="K143" s="2"/>
      <c r="L143" s="152"/>
      <c r="M143" s="20">
        <f t="shared" ref="M143:M144" si="19">E143+G143+I143</f>
        <v>1.4083333333333332</v>
      </c>
      <c r="N143" s="12"/>
      <c r="O143" s="12"/>
    </row>
    <row r="144" spans="1:17">
      <c r="A144" s="42" t="s">
        <v>6</v>
      </c>
      <c r="B144" s="6" t="s">
        <v>70</v>
      </c>
      <c r="C144" s="18" t="s">
        <v>382</v>
      </c>
      <c r="D144" s="338">
        <v>5</v>
      </c>
      <c r="E144" s="337">
        <v>0.6694444444444444</v>
      </c>
      <c r="F144" s="338">
        <v>2</v>
      </c>
      <c r="G144" s="135">
        <v>0.46180555555555558</v>
      </c>
      <c r="H144" s="338">
        <v>0</v>
      </c>
      <c r="I144" s="135">
        <v>0</v>
      </c>
      <c r="J144" s="2"/>
      <c r="K144" s="2"/>
      <c r="L144" s="152"/>
      <c r="M144" s="20">
        <f t="shared" si="19"/>
        <v>1.1312500000000001</v>
      </c>
      <c r="N144" s="12"/>
      <c r="O144" s="12"/>
    </row>
    <row r="145" spans="1:15">
      <c r="A145" s="106"/>
      <c r="B145" s="1"/>
      <c r="C145" s="1"/>
      <c r="D145" s="2"/>
      <c r="E145" s="337"/>
      <c r="F145" s="2"/>
      <c r="G145" s="169"/>
      <c r="H145" s="2"/>
      <c r="I145" s="337"/>
      <c r="J145" s="2"/>
      <c r="K145" s="2"/>
      <c r="L145" s="2"/>
      <c r="M145" s="12"/>
      <c r="N145" s="12"/>
      <c r="O145" s="12"/>
    </row>
    <row r="146" spans="1:15">
      <c r="A146" s="106">
        <v>2</v>
      </c>
      <c r="B146" s="6" t="s">
        <v>3</v>
      </c>
      <c r="C146" s="6" t="s">
        <v>383</v>
      </c>
      <c r="D146" s="2"/>
      <c r="E146" s="20"/>
      <c r="F146" s="5"/>
      <c r="G146" s="175"/>
      <c r="H146" s="2"/>
      <c r="I146" s="20"/>
      <c r="J146" s="14"/>
      <c r="K146" s="2"/>
      <c r="L146" s="2"/>
      <c r="M146" s="12"/>
      <c r="N146" s="12"/>
      <c r="O146" s="12"/>
    </row>
    <row r="147" spans="1:15">
      <c r="A147" s="106"/>
      <c r="B147" s="6"/>
      <c r="C147" s="6"/>
      <c r="D147" s="2"/>
      <c r="E147" s="20"/>
      <c r="F147" s="5"/>
      <c r="G147" s="175"/>
      <c r="H147" s="2"/>
      <c r="I147" s="20"/>
      <c r="J147" s="14"/>
      <c r="K147" s="2"/>
      <c r="L147" s="2"/>
      <c r="M147" s="12"/>
      <c r="N147" s="12"/>
      <c r="O147" s="12"/>
    </row>
    <row r="148" spans="1:15">
      <c r="A148" s="106">
        <v>3</v>
      </c>
      <c r="B148" s="6" t="s">
        <v>4</v>
      </c>
      <c r="C148" s="6" t="s">
        <v>384</v>
      </c>
      <c r="D148" s="2"/>
      <c r="E148" s="20"/>
      <c r="F148" s="2"/>
      <c r="G148" s="169"/>
      <c r="H148" s="2"/>
      <c r="I148" s="20"/>
      <c r="J148" s="14"/>
      <c r="K148" s="2"/>
      <c r="L148" s="2"/>
      <c r="M148" s="12"/>
      <c r="N148" s="12"/>
      <c r="O148" s="164"/>
    </row>
    <row r="149" spans="1:15">
      <c r="A149" s="42" t="s">
        <v>5</v>
      </c>
      <c r="B149" s="6" t="s">
        <v>659</v>
      </c>
      <c r="C149" s="6" t="s">
        <v>384</v>
      </c>
      <c r="D149" s="339"/>
      <c r="E149" s="161"/>
      <c r="F149" s="338">
        <v>1</v>
      </c>
      <c r="G149" s="135">
        <v>0.11041666666666666</v>
      </c>
      <c r="H149" s="338">
        <v>1</v>
      </c>
      <c r="I149" s="135">
        <v>3.6805555555555557E-2</v>
      </c>
      <c r="J149" s="14"/>
      <c r="K149" s="2"/>
      <c r="L149" s="2"/>
      <c r="M149" s="12"/>
      <c r="N149" s="12"/>
      <c r="O149" s="166">
        <f t="shared" ref="O149" si="20">E149+G149+I149</f>
        <v>0.14722222222222223</v>
      </c>
    </row>
    <row r="150" spans="1:15">
      <c r="A150" s="42"/>
      <c r="B150" s="26"/>
      <c r="C150" s="26"/>
      <c r="D150" s="2"/>
      <c r="E150" s="20"/>
      <c r="F150" s="162"/>
      <c r="G150" s="170"/>
      <c r="H150" s="2"/>
      <c r="I150" s="20"/>
      <c r="J150" s="14"/>
      <c r="K150" s="166"/>
      <c r="L150" s="2"/>
      <c r="M150" s="23"/>
      <c r="N150" s="12"/>
      <c r="O150" s="166"/>
    </row>
    <row r="151" spans="1:15">
      <c r="A151" s="106"/>
      <c r="B151" s="11" t="s">
        <v>393</v>
      </c>
      <c r="C151" s="11"/>
      <c r="F151" s="2"/>
      <c r="G151" s="169"/>
      <c r="J151" s="14"/>
      <c r="K151" s="2"/>
      <c r="L151" s="2"/>
      <c r="M151" s="12"/>
      <c r="N151" s="12"/>
      <c r="O151" s="12"/>
    </row>
    <row r="152" spans="1:15">
      <c r="A152" s="106">
        <v>1</v>
      </c>
      <c r="B152" s="18" t="s">
        <v>65</v>
      </c>
      <c r="C152" s="18" t="s">
        <v>382</v>
      </c>
      <c r="F152" s="2"/>
      <c r="G152" s="169"/>
      <c r="J152" s="14"/>
      <c r="K152" s="2"/>
      <c r="L152" s="2"/>
      <c r="M152" s="12"/>
      <c r="N152" s="12"/>
      <c r="O152" s="12"/>
    </row>
    <row r="153" spans="1:15">
      <c r="A153" s="42" t="s">
        <v>5</v>
      </c>
      <c r="B153" s="6" t="s">
        <v>140</v>
      </c>
      <c r="C153" s="18" t="s">
        <v>382</v>
      </c>
      <c r="D153" s="181"/>
      <c r="E153" s="135"/>
      <c r="F153" s="330">
        <v>0</v>
      </c>
      <c r="G153" s="135">
        <v>0</v>
      </c>
      <c r="H153" s="330">
        <v>2</v>
      </c>
      <c r="I153" s="135">
        <v>2.5694444444444443E-2</v>
      </c>
      <c r="J153" s="187"/>
      <c r="K153" s="2"/>
      <c r="L153" s="2"/>
      <c r="M153" s="20">
        <f t="shared" ref="M153:M155" si="21">E153+G153+I153</f>
        <v>2.5694444444444443E-2</v>
      </c>
      <c r="N153" s="12"/>
      <c r="O153" s="12"/>
    </row>
    <row r="154" spans="1:15">
      <c r="A154" s="42" t="s">
        <v>6</v>
      </c>
      <c r="B154" s="6" t="s">
        <v>70</v>
      </c>
      <c r="C154" s="18" t="s">
        <v>382</v>
      </c>
      <c r="D154" s="181"/>
      <c r="E154" s="135"/>
      <c r="F154" s="330">
        <v>0</v>
      </c>
      <c r="G154" s="135">
        <v>0</v>
      </c>
      <c r="H154" s="330">
        <v>2</v>
      </c>
      <c r="I154" s="135">
        <v>2.5694444444444443E-2</v>
      </c>
      <c r="J154" s="14"/>
      <c r="K154" s="2"/>
      <c r="L154" s="2"/>
      <c r="M154" s="20">
        <f t="shared" si="21"/>
        <v>2.5694444444444443E-2</v>
      </c>
      <c r="N154" s="12"/>
      <c r="O154" s="12"/>
    </row>
    <row r="155" spans="1:15">
      <c r="A155" s="42" t="s">
        <v>7</v>
      </c>
      <c r="B155" s="6" t="s">
        <v>72</v>
      </c>
      <c r="C155" s="18" t="s">
        <v>382</v>
      </c>
      <c r="F155" s="330">
        <v>0</v>
      </c>
      <c r="G155" s="135">
        <v>0</v>
      </c>
      <c r="H155" s="330">
        <v>9</v>
      </c>
      <c r="I155" s="135">
        <v>0.36944444444444446</v>
      </c>
      <c r="J155" s="14"/>
      <c r="K155" s="2"/>
      <c r="L155" s="2"/>
      <c r="M155" s="20">
        <f t="shared" si="21"/>
        <v>0.36944444444444446</v>
      </c>
      <c r="N155" s="12"/>
      <c r="O155" s="12"/>
    </row>
    <row r="156" spans="1:15" ht="18">
      <c r="A156" s="42"/>
      <c r="B156" s="6"/>
      <c r="C156" s="6"/>
      <c r="F156" s="435"/>
      <c r="G156" s="436"/>
      <c r="H156" s="435"/>
      <c r="I156" s="436"/>
      <c r="J156" s="14"/>
      <c r="K156" s="2"/>
      <c r="L156" s="2"/>
      <c r="M156" s="23"/>
      <c r="N156" s="12"/>
      <c r="O156" s="12"/>
    </row>
    <row r="157" spans="1:15">
      <c r="A157" s="106">
        <v>2</v>
      </c>
      <c r="B157" s="6" t="s">
        <v>3</v>
      </c>
      <c r="C157" s="6" t="s">
        <v>383</v>
      </c>
      <c r="F157" s="5"/>
      <c r="G157" s="171"/>
      <c r="J157" s="14"/>
      <c r="K157" s="2"/>
      <c r="L157" s="2"/>
      <c r="M157" s="23"/>
      <c r="N157" s="12"/>
      <c r="O157" s="12"/>
    </row>
    <row r="158" spans="1:15">
      <c r="A158" s="42"/>
      <c r="B158" s="18"/>
      <c r="C158" s="6"/>
      <c r="F158" s="173"/>
      <c r="G158" s="174"/>
      <c r="J158" s="14"/>
      <c r="K158" s="2"/>
      <c r="L158" s="2"/>
      <c r="M158" s="12"/>
      <c r="N158" s="12"/>
      <c r="O158" s="12"/>
    </row>
    <row r="159" spans="1:15">
      <c r="A159" s="106">
        <v>3</v>
      </c>
      <c r="B159" s="6" t="s">
        <v>11</v>
      </c>
      <c r="C159" s="6" t="s">
        <v>384</v>
      </c>
      <c r="F159" s="173"/>
      <c r="G159" s="174"/>
      <c r="J159" s="14"/>
      <c r="K159" s="2"/>
      <c r="L159" s="2"/>
      <c r="M159" s="12"/>
      <c r="N159" s="12"/>
      <c r="O159" s="23"/>
    </row>
    <row r="160" spans="1:15" s="184" customFormat="1">
      <c r="A160" s="79"/>
      <c r="B160" s="94" t="s">
        <v>394</v>
      </c>
      <c r="C160" s="6" t="s">
        <v>384</v>
      </c>
      <c r="F160" s="188"/>
      <c r="G160" s="168"/>
      <c r="J160" s="185"/>
      <c r="K160" s="186"/>
      <c r="L160" s="186"/>
      <c r="M160" s="186"/>
      <c r="N160" s="186"/>
      <c r="O160" s="166"/>
    </row>
    <row r="161" spans="1:16" s="95" customFormat="1" ht="14.25">
      <c r="A161" s="65"/>
      <c r="B161" s="66"/>
      <c r="C161" s="6"/>
      <c r="F161" s="189"/>
      <c r="G161" s="189"/>
      <c r="J161" s="190"/>
      <c r="K161" s="190"/>
      <c r="L161" s="190"/>
      <c r="M161" s="190"/>
      <c r="N161" s="190"/>
      <c r="O161" s="166"/>
    </row>
    <row r="162" spans="1:16">
      <c r="A162" s="42"/>
      <c r="B162" s="26"/>
      <c r="C162" s="26"/>
      <c r="D162" s="162"/>
      <c r="E162" s="149">
        <f>SUM(E5:E161)</f>
        <v>137.37013888888887</v>
      </c>
      <c r="F162" s="149"/>
      <c r="G162" s="149">
        <f>SUM(G5:G161)</f>
        <v>20.276388888888896</v>
      </c>
      <c r="H162" s="149"/>
      <c r="I162" s="149">
        <f>SUM(I5:I161)</f>
        <v>27.117361111111105</v>
      </c>
      <c r="J162" s="2"/>
      <c r="K162" s="166"/>
      <c r="L162" s="2"/>
      <c r="M162" s="23"/>
      <c r="N162" s="12"/>
      <c r="O162" s="166"/>
    </row>
    <row r="163" spans="1:16">
      <c r="A163" s="106"/>
      <c r="B163" s="6"/>
      <c r="C163" s="6"/>
      <c r="D163" s="2"/>
      <c r="E163" s="160"/>
      <c r="F163" s="160"/>
      <c r="G163" s="160"/>
      <c r="H163" s="160"/>
      <c r="I163" s="160"/>
      <c r="J163" s="2"/>
      <c r="K163" s="2"/>
      <c r="L163" s="2"/>
      <c r="M163" s="12"/>
      <c r="N163" s="12"/>
      <c r="O163" s="12"/>
    </row>
    <row r="164" spans="1:16">
      <c r="A164" s="42"/>
      <c r="B164" s="43"/>
      <c r="C164" s="43"/>
      <c r="D164" s="24"/>
      <c r="E164" s="143"/>
      <c r="F164" s="160">
        <f>E162+G162+I162</f>
        <v>184.76388888888889</v>
      </c>
      <c r="G164" s="152"/>
      <c r="H164" s="24"/>
      <c r="I164" s="143"/>
      <c r="J164" s="2"/>
      <c r="K164" s="160">
        <f>SUM(K5:K163)</f>
        <v>0</v>
      </c>
      <c r="L164" s="160">
        <f>SUM(L5:L163)</f>
        <v>2.7458333333333331</v>
      </c>
      <c r="M164" s="160">
        <f>SUM(M5:M163)</f>
        <v>139.17638888888888</v>
      </c>
      <c r="N164" s="160">
        <f>SUM(N5:N163)</f>
        <v>0.14027777777777778</v>
      </c>
      <c r="O164" s="160">
        <f>SUM(O5:O163)</f>
        <v>42.701388888888893</v>
      </c>
      <c r="P164" s="195">
        <f>K164+L164+M164+N164+O164</f>
        <v>184.76388888888889</v>
      </c>
    </row>
    <row r="165" spans="1:16">
      <c r="A165" s="42"/>
      <c r="B165" s="43"/>
      <c r="C165" s="43"/>
      <c r="D165" s="24"/>
      <c r="E165" s="21"/>
      <c r="F165" s="5"/>
      <c r="G165" s="21"/>
      <c r="H165" s="5"/>
      <c r="I165" s="21"/>
      <c r="J165" s="2"/>
      <c r="K165" s="2"/>
      <c r="L165" s="2"/>
      <c r="M165" s="12"/>
      <c r="N165" s="12"/>
      <c r="O165" s="23"/>
    </row>
    <row r="166" spans="1:16">
      <c r="A166" s="27"/>
      <c r="B166" s="57"/>
      <c r="C166" s="57"/>
      <c r="D166" s="28"/>
      <c r="E166" s="29"/>
      <c r="F166" s="28"/>
      <c r="G166" s="29"/>
      <c r="H166" s="28"/>
      <c r="I166" s="29"/>
      <c r="J166" s="54" t="s">
        <v>106</v>
      </c>
      <c r="K166" s="53"/>
      <c r="L166" s="53"/>
      <c r="M166" s="53"/>
      <c r="N166" s="55"/>
      <c r="O166" s="53"/>
    </row>
    <row r="167" spans="1:16">
      <c r="A167" s="27"/>
      <c r="B167" s="57"/>
      <c r="C167" s="57"/>
      <c r="D167" s="28"/>
      <c r="E167" s="29"/>
      <c r="F167" s="58"/>
      <c r="G167" s="29"/>
      <c r="H167" s="28"/>
      <c r="I167" s="29"/>
      <c r="K167" s="54"/>
      <c r="L167" s="54"/>
      <c r="M167" s="55"/>
      <c r="O167" s="55"/>
    </row>
    <row r="168" spans="1:16">
      <c r="D168" s="28"/>
    </row>
    <row r="170" spans="1:16">
      <c r="B170" s="59"/>
      <c r="C170" s="59"/>
    </row>
    <row r="171" spans="1:16">
      <c r="B171" s="59"/>
      <c r="C171" s="59"/>
    </row>
    <row r="172" spans="1:16">
      <c r="B172" s="59"/>
      <c r="C172" s="59"/>
    </row>
    <row r="173" spans="1:16">
      <c r="E173" s="196"/>
      <c r="F173" s="197"/>
      <c r="G173" s="197"/>
      <c r="H173" s="196"/>
      <c r="I173" s="196"/>
    </row>
    <row r="174" spans="1:16">
      <c r="B174" s="60"/>
      <c r="C174" s="60"/>
      <c r="D174" s="196"/>
      <c r="E174" s="57"/>
      <c r="F174" s="198"/>
      <c r="G174" s="198"/>
      <c r="H174" s="198"/>
      <c r="I174" s="199"/>
    </row>
    <row r="175" spans="1:16">
      <c r="B175" s="60"/>
      <c r="C175" s="60"/>
      <c r="D175" s="5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4"/>
  <sheetViews>
    <sheetView zoomScale="80" zoomScaleNormal="80" workbookViewId="0">
      <pane ySplit="3" topLeftCell="A4" activePane="bottomLeft" state="frozen"/>
      <selection pane="bottomLeft" activeCell="B4" sqref="B4"/>
    </sheetView>
  </sheetViews>
  <sheetFormatPr defaultColWidth="9.140625" defaultRowHeight="12.75"/>
  <cols>
    <col min="1" max="1" width="6.42578125" style="51" customWidth="1"/>
    <col min="2" max="2" width="43" style="30" bestFit="1" customWidth="1"/>
    <col min="3" max="3" width="8.28515625" style="30" bestFit="1" customWidth="1"/>
    <col min="4" max="4" width="10.5703125" style="31" bestFit="1" customWidth="1"/>
    <col min="5" max="5" width="15.7109375" style="32" customWidth="1"/>
    <col min="6" max="6" width="10.28515625" style="31" customWidth="1"/>
    <col min="7" max="7" width="15.7109375" style="32" customWidth="1"/>
    <col min="8" max="8" width="10.5703125" style="31" bestFit="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2.28515625" style="50" customWidth="1"/>
    <col min="14" max="14" width="9.140625" style="50"/>
    <col min="15" max="15" width="12.7109375" style="50" customWidth="1"/>
    <col min="16" max="16" width="10.5703125" style="50" bestFit="1" customWidth="1"/>
    <col min="17" max="16384" width="9.140625" style="50"/>
  </cols>
  <sheetData>
    <row r="1" spans="1:17">
      <c r="A1" s="538" t="s">
        <v>66</v>
      </c>
      <c r="B1" s="538"/>
      <c r="C1" s="529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90"/>
      <c r="M1" s="12"/>
      <c r="N1" s="12"/>
      <c r="O1" s="12"/>
      <c r="P1" s="12"/>
      <c r="Q1" s="12"/>
    </row>
    <row r="2" spans="1:17" s="75" customFormat="1" ht="37.5" customHeight="1">
      <c r="A2" s="544" t="s">
        <v>0</v>
      </c>
      <c r="B2" s="543" t="s">
        <v>726</v>
      </c>
      <c r="C2" s="533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2" t="s">
        <v>104</v>
      </c>
      <c r="K2" s="542" t="s">
        <v>105</v>
      </c>
      <c r="L2" s="542" t="s">
        <v>110</v>
      </c>
      <c r="M2" s="544" t="s">
        <v>53</v>
      </c>
      <c r="N2" s="544" t="s">
        <v>3</v>
      </c>
      <c r="O2" s="543" t="s">
        <v>4</v>
      </c>
      <c r="P2" s="532"/>
      <c r="Q2" s="532"/>
    </row>
    <row r="3" spans="1:17" s="55" customFormat="1" ht="38.25">
      <c r="A3" s="544"/>
      <c r="B3" s="544"/>
      <c r="C3" s="532"/>
      <c r="D3" s="531" t="s">
        <v>1</v>
      </c>
      <c r="E3" s="70" t="s">
        <v>2</v>
      </c>
      <c r="F3" s="531" t="s">
        <v>1</v>
      </c>
      <c r="G3" s="70" t="s">
        <v>2</v>
      </c>
      <c r="H3" s="531" t="s">
        <v>1</v>
      </c>
      <c r="I3" s="70" t="s">
        <v>2</v>
      </c>
      <c r="J3" s="542"/>
      <c r="K3" s="542"/>
      <c r="L3" s="542"/>
      <c r="M3" s="544"/>
      <c r="N3" s="544"/>
      <c r="O3" s="543"/>
      <c r="P3" s="25"/>
      <c r="Q3" s="25"/>
    </row>
    <row r="4" spans="1:17">
      <c r="A4" s="530"/>
      <c r="B4" s="530"/>
      <c r="C4" s="530"/>
      <c r="D4" s="408"/>
      <c r="E4" s="19"/>
      <c r="F4" s="408"/>
      <c r="G4" s="19"/>
      <c r="H4" s="408"/>
      <c r="I4" s="19"/>
      <c r="J4" s="408"/>
      <c r="K4" s="408"/>
      <c r="L4" s="408"/>
      <c r="M4" s="12"/>
      <c r="N4" s="12"/>
      <c r="O4" s="12"/>
      <c r="P4" s="12"/>
      <c r="Q4" s="12"/>
    </row>
    <row r="5" spans="1:17">
      <c r="A5" s="42"/>
      <c r="B5" s="1" t="s">
        <v>631</v>
      </c>
      <c r="C5" s="1"/>
      <c r="F5" s="205"/>
      <c r="G5" s="204"/>
      <c r="J5" s="2"/>
      <c r="K5" s="2"/>
      <c r="L5" s="2"/>
      <c r="M5" s="12"/>
      <c r="N5" s="12"/>
      <c r="O5" s="12"/>
      <c r="P5" s="12"/>
      <c r="Q5" s="12"/>
    </row>
    <row r="6" spans="1:17">
      <c r="A6" s="42"/>
      <c r="B6" s="1"/>
      <c r="C6" s="1"/>
      <c r="F6" s="205"/>
      <c r="G6" s="204"/>
      <c r="J6" s="2"/>
      <c r="K6" s="2"/>
      <c r="L6" s="2"/>
      <c r="M6" s="12"/>
      <c r="N6" s="12"/>
      <c r="O6" s="12"/>
      <c r="P6" s="12"/>
      <c r="Q6" s="12"/>
    </row>
    <row r="7" spans="1:17">
      <c r="A7" s="530">
        <v>1</v>
      </c>
      <c r="B7" s="18" t="s">
        <v>65</v>
      </c>
      <c r="C7" s="18" t="s">
        <v>382</v>
      </c>
      <c r="D7" s="365">
        <v>10</v>
      </c>
      <c r="E7" s="135">
        <v>3.5416666666666666E-2</v>
      </c>
      <c r="F7" s="366">
        <v>3</v>
      </c>
      <c r="G7" s="508">
        <v>3.4027777777777775E-2</v>
      </c>
      <c r="H7" s="366">
        <v>23</v>
      </c>
      <c r="I7" s="508">
        <v>0.52430555555555558</v>
      </c>
      <c r="J7" s="2"/>
      <c r="K7" s="2"/>
      <c r="L7" s="2"/>
      <c r="M7" s="20">
        <f t="shared" ref="M7" si="0">I7+G7+E7</f>
        <v>0.59375</v>
      </c>
      <c r="N7" s="12"/>
      <c r="O7" s="12"/>
      <c r="P7" s="12"/>
      <c r="Q7" s="12"/>
    </row>
    <row r="8" spans="1:17" ht="15">
      <c r="A8" s="42" t="s">
        <v>5</v>
      </c>
      <c r="B8" s="6" t="s">
        <v>71</v>
      </c>
      <c r="C8" s="18" t="s">
        <v>382</v>
      </c>
      <c r="D8" s="279"/>
      <c r="E8" s="135"/>
      <c r="F8" s="167"/>
      <c r="G8" s="135"/>
      <c r="H8" s="279"/>
      <c r="I8" s="135"/>
      <c r="J8" s="2"/>
      <c r="K8" s="2"/>
      <c r="L8" s="2"/>
      <c r="M8" s="20"/>
      <c r="N8" s="12"/>
      <c r="O8" s="23"/>
      <c r="P8" s="12"/>
      <c r="Q8" s="12"/>
    </row>
    <row r="9" spans="1:17" ht="15">
      <c r="A9" s="42" t="s">
        <v>6</v>
      </c>
      <c r="B9" s="6" t="s">
        <v>64</v>
      </c>
      <c r="C9" s="18" t="s">
        <v>382</v>
      </c>
      <c r="D9" s="285"/>
      <c r="E9" s="238"/>
      <c r="F9" s="167"/>
      <c r="G9" s="135"/>
      <c r="H9" s="285"/>
      <c r="I9" s="238"/>
      <c r="J9" s="2"/>
      <c r="K9" s="2"/>
      <c r="L9" s="2"/>
      <c r="M9" s="20"/>
      <c r="N9" s="12"/>
      <c r="O9" s="23"/>
      <c r="P9" s="12"/>
      <c r="Q9" s="12"/>
    </row>
    <row r="10" spans="1:17">
      <c r="A10" s="42" t="s">
        <v>7</v>
      </c>
      <c r="B10" s="6" t="s">
        <v>122</v>
      </c>
      <c r="C10" s="18" t="s">
        <v>382</v>
      </c>
      <c r="D10" s="2"/>
      <c r="E10" s="20"/>
      <c r="F10" s="145"/>
      <c r="G10" s="236"/>
      <c r="H10" s="2"/>
      <c r="I10" s="20"/>
      <c r="J10" s="2"/>
      <c r="K10" s="2"/>
      <c r="L10" s="2"/>
      <c r="M10" s="12"/>
      <c r="N10" s="12"/>
      <c r="O10" s="23"/>
      <c r="P10" s="12"/>
      <c r="Q10" s="12"/>
    </row>
    <row r="11" spans="1:17">
      <c r="A11" s="530">
        <v>2</v>
      </c>
      <c r="B11" s="6" t="s">
        <v>3</v>
      </c>
      <c r="C11" s="6" t="s">
        <v>383</v>
      </c>
      <c r="D11" s="2"/>
      <c r="E11" s="20"/>
      <c r="F11" s="145"/>
      <c r="G11" s="237"/>
      <c r="H11" s="2"/>
      <c r="I11" s="20"/>
      <c r="J11" s="2"/>
      <c r="K11" s="2"/>
      <c r="L11" s="2"/>
      <c r="M11" s="12"/>
      <c r="N11" s="12"/>
      <c r="O11" s="23"/>
      <c r="P11" s="12"/>
      <c r="Q11" s="12"/>
    </row>
    <row r="12" spans="1:17">
      <c r="A12" s="530"/>
      <c r="B12" s="6"/>
      <c r="C12" s="6"/>
      <c r="D12" s="2"/>
      <c r="E12" s="20"/>
      <c r="F12" s="205"/>
      <c r="G12" s="233"/>
      <c r="H12" s="2"/>
      <c r="I12" s="20"/>
      <c r="J12" s="2"/>
      <c r="K12" s="2"/>
      <c r="L12" s="2"/>
      <c r="M12" s="12"/>
      <c r="N12" s="12"/>
      <c r="O12" s="23"/>
      <c r="P12" s="12"/>
      <c r="Q12" s="12"/>
    </row>
    <row r="13" spans="1:17">
      <c r="A13" s="530">
        <v>3</v>
      </c>
      <c r="B13" s="6" t="s">
        <v>4</v>
      </c>
      <c r="C13" s="6" t="s">
        <v>384</v>
      </c>
      <c r="D13" s="228"/>
      <c r="E13" s="161"/>
      <c r="F13" s="228"/>
      <c r="G13" s="229"/>
      <c r="H13" s="228"/>
      <c r="I13" s="161"/>
      <c r="J13" s="2"/>
      <c r="K13" s="2"/>
      <c r="L13" s="2"/>
      <c r="M13" s="12"/>
      <c r="N13" s="12"/>
      <c r="O13" s="20">
        <f t="shared" ref="O13" si="1">I13+G13+E13</f>
        <v>0</v>
      </c>
      <c r="P13" s="12"/>
      <c r="Q13" s="12"/>
    </row>
    <row r="14" spans="1:17">
      <c r="A14" s="530"/>
      <c r="B14" s="6"/>
      <c r="C14" s="6"/>
      <c r="D14" s="228"/>
      <c r="E14" s="161"/>
      <c r="F14" s="228"/>
      <c r="G14" s="229"/>
      <c r="H14" s="228"/>
      <c r="I14" s="161"/>
      <c r="J14" s="2"/>
      <c r="K14" s="2"/>
      <c r="L14" s="2"/>
      <c r="M14" s="12"/>
      <c r="N14" s="12"/>
      <c r="O14" s="20"/>
      <c r="P14" s="12"/>
      <c r="Q14" s="12"/>
    </row>
    <row r="15" spans="1:17">
      <c r="A15" s="530"/>
      <c r="B15" s="1" t="s">
        <v>632</v>
      </c>
      <c r="C15" s="1"/>
      <c r="D15" s="2"/>
      <c r="E15" s="20"/>
      <c r="F15" s="2"/>
      <c r="G15" s="20"/>
      <c r="H15" s="2"/>
      <c r="I15" s="20"/>
      <c r="J15" s="2"/>
      <c r="K15" s="2"/>
      <c r="L15" s="2"/>
      <c r="M15" s="12"/>
      <c r="N15" s="12"/>
      <c r="O15" s="12"/>
      <c r="P15" s="12"/>
      <c r="Q15" s="12"/>
    </row>
    <row r="16" spans="1:17">
      <c r="A16" s="530">
        <v>1</v>
      </c>
      <c r="B16" s="6" t="s">
        <v>80</v>
      </c>
      <c r="C16" s="6" t="s">
        <v>107</v>
      </c>
      <c r="D16" s="228"/>
      <c r="E16" s="135"/>
      <c r="F16" s="228"/>
      <c r="G16" s="135"/>
      <c r="H16" s="228"/>
      <c r="I16" s="135"/>
      <c r="J16" s="2"/>
      <c r="K16" s="2"/>
      <c r="L16" s="152">
        <f t="shared" ref="L16" si="2">I16+G16+E16</f>
        <v>0</v>
      </c>
      <c r="M16" s="12"/>
      <c r="N16" s="12"/>
      <c r="O16" s="12"/>
      <c r="P16" s="12"/>
      <c r="Q16" s="12"/>
    </row>
    <row r="17" spans="1:17">
      <c r="A17" s="42" t="s">
        <v>5</v>
      </c>
      <c r="B17" s="6" t="s">
        <v>149</v>
      </c>
      <c r="C17" s="6" t="s">
        <v>107</v>
      </c>
      <c r="D17" s="148"/>
      <c r="E17" s="222"/>
      <c r="F17" s="148"/>
      <c r="G17" s="222"/>
      <c r="H17" s="148"/>
      <c r="I17" s="222"/>
      <c r="J17" s="2"/>
      <c r="K17" s="2"/>
      <c r="L17" s="152"/>
      <c r="M17" s="12"/>
      <c r="N17" s="12"/>
      <c r="O17" s="12"/>
      <c r="P17" s="12"/>
      <c r="Q17" s="12"/>
    </row>
    <row r="18" spans="1:17">
      <c r="A18" s="42" t="s">
        <v>6</v>
      </c>
      <c r="B18" s="6" t="s">
        <v>114</v>
      </c>
      <c r="C18" s="6" t="s">
        <v>107</v>
      </c>
      <c r="D18" s="242"/>
      <c r="E18" s="282"/>
      <c r="F18" s="148"/>
      <c r="G18" s="222"/>
      <c r="H18" s="242"/>
      <c r="I18" s="282"/>
      <c r="J18" s="2"/>
      <c r="K18" s="2"/>
      <c r="L18" s="152"/>
      <c r="M18" s="12"/>
      <c r="N18" s="12"/>
      <c r="O18" s="12"/>
      <c r="P18" s="12"/>
      <c r="Q18" s="12"/>
    </row>
    <row r="19" spans="1:17">
      <c r="A19" s="530"/>
      <c r="B19" s="1"/>
      <c r="C19" s="1"/>
      <c r="D19" s="2"/>
      <c r="E19" s="20"/>
      <c r="F19" s="2"/>
      <c r="G19" s="20"/>
      <c r="H19" s="2"/>
      <c r="I19" s="20"/>
      <c r="J19" s="2"/>
      <c r="K19" s="2"/>
      <c r="L19" s="152"/>
      <c r="M19" s="12"/>
      <c r="N19" s="12"/>
      <c r="O19" s="12"/>
      <c r="P19" s="12"/>
      <c r="Q19" s="12"/>
    </row>
    <row r="20" spans="1:17">
      <c r="A20" s="530">
        <v>2</v>
      </c>
      <c r="B20" s="18" t="s">
        <v>65</v>
      </c>
      <c r="C20" s="18" t="s">
        <v>382</v>
      </c>
      <c r="D20" s="228"/>
      <c r="E20" s="161"/>
      <c r="F20" s="228"/>
      <c r="G20" s="228"/>
      <c r="H20" s="228"/>
      <c r="I20" s="161"/>
      <c r="J20" s="2"/>
      <c r="K20" s="2"/>
      <c r="L20" s="2"/>
      <c r="M20" s="20">
        <f>I20+G20+E20</f>
        <v>0</v>
      </c>
      <c r="N20" s="12"/>
      <c r="O20" s="12"/>
      <c r="P20" s="12"/>
      <c r="Q20" s="12"/>
    </row>
    <row r="21" spans="1:17">
      <c r="A21" s="42" t="s">
        <v>5</v>
      </c>
      <c r="B21" s="6" t="s">
        <v>69</v>
      </c>
      <c r="C21" s="18" t="s">
        <v>382</v>
      </c>
      <c r="D21" s="283"/>
      <c r="E21" s="284"/>
      <c r="F21" s="148"/>
      <c r="G21" s="222"/>
      <c r="H21" s="283"/>
      <c r="I21" s="284"/>
      <c r="J21" s="2"/>
      <c r="K21" s="2"/>
      <c r="L21" s="2"/>
      <c r="M21" s="20"/>
      <c r="N21" s="12"/>
      <c r="O21" s="12"/>
      <c r="P21" s="12"/>
      <c r="Q21" s="12"/>
    </row>
    <row r="22" spans="1:17">
      <c r="A22" s="42" t="s">
        <v>6</v>
      </c>
      <c r="B22" s="6" t="s">
        <v>117</v>
      </c>
      <c r="C22" s="18" t="s">
        <v>382</v>
      </c>
      <c r="D22" s="148"/>
      <c r="E22" s="222"/>
      <c r="F22" s="148"/>
      <c r="G22" s="222"/>
      <c r="H22" s="148"/>
      <c r="I22" s="222"/>
      <c r="J22" s="2"/>
      <c r="K22" s="2"/>
      <c r="L22" s="2"/>
      <c r="M22" s="20"/>
      <c r="N22" s="12"/>
      <c r="O22" s="12"/>
      <c r="P22" s="12"/>
      <c r="Q22" s="12"/>
    </row>
    <row r="23" spans="1:17">
      <c r="A23" s="42" t="s">
        <v>7</v>
      </c>
      <c r="B23" s="6" t="s">
        <v>118</v>
      </c>
      <c r="C23" s="18" t="s">
        <v>382</v>
      </c>
      <c r="D23" s="242"/>
      <c r="E23" s="282"/>
      <c r="F23" s="148"/>
      <c r="G23" s="222"/>
      <c r="H23" s="242"/>
      <c r="I23" s="282"/>
      <c r="J23" s="2"/>
      <c r="K23" s="2"/>
      <c r="L23" s="2"/>
      <c r="M23" s="20"/>
      <c r="N23" s="12"/>
      <c r="O23" s="12"/>
      <c r="P23" s="12"/>
      <c r="Q23" s="12"/>
    </row>
    <row r="24" spans="1:17">
      <c r="A24" s="42"/>
      <c r="B24" s="6"/>
      <c r="C24" s="6"/>
      <c r="D24" s="2"/>
      <c r="E24" s="20"/>
      <c r="F24" s="5"/>
      <c r="G24" s="21"/>
      <c r="H24" s="2"/>
      <c r="I24" s="20"/>
      <c r="J24" s="2"/>
      <c r="K24" s="2"/>
      <c r="L24" s="2"/>
      <c r="M24" s="12"/>
      <c r="N24" s="12"/>
      <c r="O24" s="12"/>
      <c r="P24" s="12"/>
      <c r="Q24" s="12"/>
    </row>
    <row r="25" spans="1:17">
      <c r="A25" s="530">
        <v>2</v>
      </c>
      <c r="B25" s="6" t="s">
        <v>3</v>
      </c>
      <c r="C25" s="6" t="s">
        <v>383</v>
      </c>
      <c r="D25" s="2"/>
      <c r="E25" s="20"/>
      <c r="F25" s="5"/>
      <c r="G25" s="21"/>
      <c r="H25" s="2"/>
      <c r="I25" s="20"/>
      <c r="J25" s="2"/>
      <c r="K25" s="2"/>
      <c r="L25" s="2"/>
      <c r="M25" s="12"/>
      <c r="N25" s="12"/>
      <c r="O25" s="12"/>
      <c r="P25" s="12"/>
      <c r="Q25" s="12"/>
    </row>
    <row r="26" spans="1:17">
      <c r="A26" s="530"/>
      <c r="B26" s="6"/>
      <c r="C26" s="6"/>
      <c r="D26" s="2"/>
      <c r="E26" s="20"/>
      <c r="F26" s="5"/>
      <c r="G26" s="21"/>
      <c r="H26" s="2"/>
      <c r="I26" s="20"/>
      <c r="J26" s="2"/>
      <c r="K26" s="2"/>
      <c r="L26" s="2"/>
      <c r="M26" s="12"/>
      <c r="N26" s="12"/>
      <c r="O26" s="12"/>
      <c r="P26" s="12"/>
      <c r="Q26" s="12"/>
    </row>
    <row r="27" spans="1:17">
      <c r="A27" s="530">
        <v>3</v>
      </c>
      <c r="B27" s="6" t="s">
        <v>4</v>
      </c>
      <c r="C27" s="6" t="s">
        <v>384</v>
      </c>
      <c r="D27" s="228"/>
      <c r="E27" s="161"/>
      <c r="F27" s="228"/>
      <c r="G27" s="281"/>
      <c r="H27" s="228"/>
      <c r="I27" s="161"/>
      <c r="J27" s="2"/>
      <c r="K27" s="2"/>
      <c r="L27" s="2"/>
      <c r="M27" s="12"/>
      <c r="N27" s="12"/>
      <c r="O27" s="23"/>
      <c r="P27" s="12"/>
      <c r="Q27" s="12"/>
    </row>
    <row r="28" spans="1:17">
      <c r="A28" s="530"/>
      <c r="B28" s="514" t="s">
        <v>709</v>
      </c>
      <c r="C28" s="6" t="s">
        <v>384</v>
      </c>
      <c r="D28" s="366">
        <v>0</v>
      </c>
      <c r="E28" s="135">
        <v>0</v>
      </c>
      <c r="F28" s="366">
        <v>0</v>
      </c>
      <c r="G28" s="135">
        <v>0</v>
      </c>
      <c r="H28" s="486">
        <v>1</v>
      </c>
      <c r="I28" s="135">
        <v>1.2499999999999999E-2</v>
      </c>
      <c r="J28" s="2"/>
      <c r="K28" s="2"/>
      <c r="L28" s="2"/>
      <c r="M28" s="12"/>
      <c r="N28" s="12"/>
      <c r="O28" s="23">
        <f t="shared" ref="O28:O38" si="3">I28+G28+E28</f>
        <v>1.2499999999999999E-2</v>
      </c>
      <c r="P28" s="12"/>
      <c r="Q28" s="12"/>
    </row>
    <row r="29" spans="1:17">
      <c r="A29" s="530"/>
      <c r="B29" s="514" t="s">
        <v>710</v>
      </c>
      <c r="C29" s="6" t="s">
        <v>384</v>
      </c>
      <c r="D29" s="225">
        <v>3</v>
      </c>
      <c r="E29" s="135">
        <v>0.99236111111111114</v>
      </c>
      <c r="F29" s="225">
        <v>1</v>
      </c>
      <c r="G29" s="135">
        <v>4.8611111111111112E-3</v>
      </c>
      <c r="H29" s="225">
        <v>3</v>
      </c>
      <c r="I29" s="135">
        <v>0.12638888888888888</v>
      </c>
      <c r="J29" s="2"/>
      <c r="K29" s="2"/>
      <c r="L29" s="2"/>
      <c r="M29" s="12"/>
      <c r="N29" s="12"/>
      <c r="O29" s="23">
        <f t="shared" si="3"/>
        <v>1.1236111111111111</v>
      </c>
      <c r="P29" s="12"/>
      <c r="Q29" s="12"/>
    </row>
    <row r="30" spans="1:17">
      <c r="A30" s="530"/>
      <c r="B30" s="514" t="s">
        <v>711</v>
      </c>
      <c r="C30" s="6" t="s">
        <v>384</v>
      </c>
      <c r="D30" s="225">
        <v>15</v>
      </c>
      <c r="E30" s="135">
        <v>0.82708333333333339</v>
      </c>
      <c r="F30" s="225">
        <v>5</v>
      </c>
      <c r="G30" s="135">
        <v>2.9166666666666664E-2</v>
      </c>
      <c r="H30" s="225">
        <v>0</v>
      </c>
      <c r="I30" s="135">
        <v>0</v>
      </c>
      <c r="J30" s="2"/>
      <c r="K30" s="2"/>
      <c r="L30" s="2"/>
      <c r="M30" s="12"/>
      <c r="N30" s="12"/>
      <c r="O30" s="23">
        <f t="shared" si="3"/>
        <v>0.85625000000000007</v>
      </c>
      <c r="P30" s="12"/>
      <c r="Q30" s="12"/>
    </row>
    <row r="31" spans="1:17">
      <c r="A31" s="530"/>
      <c r="B31" s="514" t="s">
        <v>712</v>
      </c>
      <c r="C31" s="6" t="s">
        <v>384</v>
      </c>
      <c r="D31" s="225">
        <v>3</v>
      </c>
      <c r="E31" s="135">
        <v>0.75902777777777775</v>
      </c>
      <c r="F31" s="225">
        <v>0</v>
      </c>
      <c r="G31" s="135">
        <v>0</v>
      </c>
      <c r="H31" s="225">
        <v>0</v>
      </c>
      <c r="I31" s="135">
        <v>0</v>
      </c>
      <c r="J31" s="2"/>
      <c r="K31" s="2"/>
      <c r="L31" s="2"/>
      <c r="M31" s="12"/>
      <c r="N31" s="12"/>
      <c r="O31" s="23">
        <f t="shared" si="3"/>
        <v>0.75902777777777775</v>
      </c>
      <c r="P31" s="12"/>
      <c r="Q31" s="12"/>
    </row>
    <row r="32" spans="1:17">
      <c r="A32" s="530"/>
      <c r="B32" s="514" t="s">
        <v>713</v>
      </c>
      <c r="C32" s="6" t="s">
        <v>384</v>
      </c>
      <c r="D32" s="225">
        <v>1</v>
      </c>
      <c r="E32" s="135">
        <v>8.3333333333333332E-3</v>
      </c>
      <c r="F32" s="225">
        <v>0</v>
      </c>
      <c r="G32" s="135">
        <v>0</v>
      </c>
      <c r="H32" s="225">
        <v>2</v>
      </c>
      <c r="I32" s="135">
        <v>0.21180555555555555</v>
      </c>
      <c r="J32" s="2"/>
      <c r="K32" s="2"/>
      <c r="L32" s="2"/>
      <c r="M32" s="12"/>
      <c r="N32" s="12"/>
      <c r="O32" s="23">
        <f t="shared" si="3"/>
        <v>0.22013888888888888</v>
      </c>
      <c r="P32" s="12"/>
      <c r="Q32" s="12"/>
    </row>
    <row r="33" spans="1:17">
      <c r="A33" s="530"/>
      <c r="B33" s="514" t="s">
        <v>714</v>
      </c>
      <c r="C33" s="6" t="s">
        <v>384</v>
      </c>
      <c r="D33" s="225">
        <v>0</v>
      </c>
      <c r="E33" s="135">
        <v>0</v>
      </c>
      <c r="F33" s="225">
        <v>15</v>
      </c>
      <c r="G33" s="135">
        <v>0.44305555555555554</v>
      </c>
      <c r="H33" s="225">
        <v>8</v>
      </c>
      <c r="I33" s="135">
        <v>0.3215277777777778</v>
      </c>
      <c r="J33" s="2"/>
      <c r="K33" s="2"/>
      <c r="L33" s="2"/>
      <c r="M33" s="12"/>
      <c r="N33" s="12"/>
      <c r="O33" s="23">
        <f t="shared" si="3"/>
        <v>0.76458333333333339</v>
      </c>
      <c r="P33" s="12"/>
      <c r="Q33" s="12"/>
    </row>
    <row r="34" spans="1:17">
      <c r="A34" s="530"/>
      <c r="B34" s="514" t="s">
        <v>715</v>
      </c>
      <c r="C34" s="6" t="s">
        <v>384</v>
      </c>
      <c r="D34" s="225">
        <v>3</v>
      </c>
      <c r="E34" s="135">
        <v>4.3750000000000004E-2</v>
      </c>
      <c r="F34" s="225">
        <v>4</v>
      </c>
      <c r="G34" s="135">
        <v>2.1527777777777781E-2</v>
      </c>
      <c r="H34" s="225">
        <v>15</v>
      </c>
      <c r="I34" s="135">
        <v>2.15625</v>
      </c>
      <c r="J34" s="2"/>
      <c r="K34" s="2"/>
      <c r="L34" s="2"/>
      <c r="M34" s="12"/>
      <c r="N34" s="12"/>
      <c r="O34" s="23">
        <f t="shared" si="3"/>
        <v>2.2215277777777778</v>
      </c>
      <c r="P34" s="12"/>
      <c r="Q34" s="12"/>
    </row>
    <row r="35" spans="1:17">
      <c r="A35" s="530"/>
      <c r="B35" s="514" t="s">
        <v>716</v>
      </c>
      <c r="C35" s="6" t="s">
        <v>384</v>
      </c>
      <c r="D35" s="225">
        <v>5</v>
      </c>
      <c r="E35" s="135">
        <v>2.4999999999999998E-2</v>
      </c>
      <c r="F35" s="225">
        <v>5</v>
      </c>
      <c r="G35" s="135">
        <v>3.888888888888889E-2</v>
      </c>
      <c r="H35" s="225">
        <v>11</v>
      </c>
      <c r="I35" s="135">
        <v>5.4166666666666669E-2</v>
      </c>
      <c r="J35" s="2"/>
      <c r="K35" s="2"/>
      <c r="L35" s="2"/>
      <c r="M35" s="12"/>
      <c r="N35" s="12"/>
      <c r="O35" s="23">
        <f t="shared" si="3"/>
        <v>0.11805555555555555</v>
      </c>
      <c r="P35" s="12"/>
      <c r="Q35" s="12"/>
    </row>
    <row r="36" spans="1:17">
      <c r="A36" s="530"/>
      <c r="B36" s="369" t="s">
        <v>633</v>
      </c>
      <c r="C36" s="6" t="s">
        <v>384</v>
      </c>
      <c r="D36" s="366">
        <v>0</v>
      </c>
      <c r="E36" s="135">
        <v>0</v>
      </c>
      <c r="F36" s="366">
        <v>0</v>
      </c>
      <c r="G36" s="135">
        <v>0</v>
      </c>
      <c r="H36" s="269">
        <v>4</v>
      </c>
      <c r="I36" s="135">
        <v>4.9305555555555554E-2</v>
      </c>
      <c r="J36" s="2"/>
      <c r="K36" s="2"/>
      <c r="L36" s="2"/>
      <c r="M36" s="12"/>
      <c r="N36" s="12"/>
      <c r="O36" s="23">
        <f t="shared" si="3"/>
        <v>4.9305555555555554E-2</v>
      </c>
      <c r="P36" s="12"/>
      <c r="Q36" s="12"/>
    </row>
    <row r="37" spans="1:17">
      <c r="A37" s="530"/>
      <c r="B37" s="369" t="s">
        <v>634</v>
      </c>
      <c r="C37" s="6" t="s">
        <v>384</v>
      </c>
      <c r="D37" s="214">
        <v>5</v>
      </c>
      <c r="E37" s="135">
        <v>3.8194444444444441E-2</v>
      </c>
      <c r="F37" s="214">
        <v>4</v>
      </c>
      <c r="G37" s="135">
        <v>0.26111111111111113</v>
      </c>
      <c r="H37" s="269">
        <v>10</v>
      </c>
      <c r="I37" s="135">
        <v>0.7319444444444444</v>
      </c>
      <c r="J37" s="2"/>
      <c r="K37" s="2"/>
      <c r="L37" s="2"/>
      <c r="M37" s="12"/>
      <c r="N37" s="12"/>
      <c r="O37" s="23">
        <f t="shared" si="3"/>
        <v>1.03125</v>
      </c>
      <c r="P37" s="12"/>
      <c r="Q37" s="12"/>
    </row>
    <row r="38" spans="1:17">
      <c r="A38" s="530"/>
      <c r="B38" s="369" t="s">
        <v>635</v>
      </c>
      <c r="C38" s="6" t="s">
        <v>384</v>
      </c>
      <c r="D38" s="214">
        <v>1</v>
      </c>
      <c r="E38" s="135">
        <v>6.2499999999999995E-3</v>
      </c>
      <c r="F38" s="366">
        <v>0</v>
      </c>
      <c r="G38" s="135">
        <v>0</v>
      </c>
      <c r="H38" s="269">
        <v>2</v>
      </c>
      <c r="I38" s="135">
        <v>7.9861111111111105E-2</v>
      </c>
      <c r="J38" s="2"/>
      <c r="K38" s="2"/>
      <c r="L38" s="2"/>
      <c r="M38" s="12"/>
      <c r="N38" s="12"/>
      <c r="O38" s="23">
        <f t="shared" si="3"/>
        <v>8.611111111111111E-2</v>
      </c>
      <c r="P38" s="12"/>
      <c r="Q38" s="12"/>
    </row>
    <row r="39" spans="1:17">
      <c r="A39" s="530"/>
      <c r="B39" s="6"/>
      <c r="C39" s="6"/>
      <c r="D39" s="228"/>
      <c r="E39" s="161"/>
      <c r="F39" s="228"/>
      <c r="G39" s="281"/>
      <c r="H39" s="228"/>
      <c r="I39" s="161"/>
      <c r="J39" s="2"/>
      <c r="K39" s="2"/>
      <c r="L39" s="2"/>
      <c r="M39" s="12"/>
      <c r="N39" s="12"/>
      <c r="O39" s="23"/>
      <c r="P39" s="12"/>
      <c r="Q39" s="12"/>
    </row>
    <row r="40" spans="1:17">
      <c r="A40" s="530"/>
      <c r="B40" s="11" t="s">
        <v>554</v>
      </c>
      <c r="C40" s="11"/>
      <c r="D40" s="2"/>
      <c r="E40" s="20"/>
      <c r="F40" s="2"/>
      <c r="G40" s="20"/>
      <c r="H40" s="2"/>
      <c r="I40" s="20"/>
      <c r="J40" s="2"/>
      <c r="K40" s="2"/>
      <c r="L40" s="2"/>
      <c r="M40" s="12"/>
      <c r="N40" s="12"/>
      <c r="O40" s="12"/>
      <c r="P40" s="12"/>
      <c r="Q40" s="12"/>
    </row>
    <row r="41" spans="1:17">
      <c r="A41" s="530">
        <v>1</v>
      </c>
      <c r="B41" s="18" t="s">
        <v>65</v>
      </c>
      <c r="C41" s="18" t="s">
        <v>382</v>
      </c>
      <c r="D41" s="2"/>
      <c r="E41" s="20"/>
      <c r="F41" s="2"/>
      <c r="G41" s="20"/>
      <c r="H41" s="2"/>
      <c r="I41" s="20"/>
      <c r="J41" s="2"/>
      <c r="K41" s="2"/>
      <c r="L41" s="2"/>
      <c r="M41" s="12"/>
      <c r="N41" s="12"/>
      <c r="O41" s="12"/>
      <c r="P41" s="12"/>
      <c r="Q41" s="12"/>
    </row>
    <row r="42" spans="1:17">
      <c r="A42" s="42" t="s">
        <v>5</v>
      </c>
      <c r="B42" s="6" t="s">
        <v>71</v>
      </c>
      <c r="C42" s="18" t="s">
        <v>382</v>
      </c>
      <c r="D42" s="366">
        <v>1</v>
      </c>
      <c r="E42" s="20">
        <v>0.10277777777777779</v>
      </c>
      <c r="F42" s="366">
        <v>1</v>
      </c>
      <c r="G42" s="20">
        <v>9.6527777777777768E-2</v>
      </c>
      <c r="H42" s="269">
        <v>4</v>
      </c>
      <c r="I42" s="20">
        <v>2.7777777777777776E-2</v>
      </c>
      <c r="J42" s="2"/>
      <c r="K42" s="2"/>
      <c r="L42" s="2"/>
      <c r="M42" s="20">
        <f t="shared" ref="M42:M43" si="4">I42+G42+E42</f>
        <v>0.22708333333333333</v>
      </c>
      <c r="N42" s="12"/>
      <c r="O42" s="12"/>
      <c r="P42" s="12"/>
      <c r="Q42" s="12"/>
    </row>
    <row r="43" spans="1:17">
      <c r="A43" s="42" t="s">
        <v>6</v>
      </c>
      <c r="B43" s="6" t="s">
        <v>130</v>
      </c>
      <c r="C43" s="18" t="s">
        <v>382</v>
      </c>
      <c r="D43" s="366">
        <v>2</v>
      </c>
      <c r="E43" s="20">
        <v>0.76666666666666661</v>
      </c>
      <c r="F43" s="366">
        <v>1</v>
      </c>
      <c r="G43" s="20">
        <v>9.0277777777777776E-2</v>
      </c>
      <c r="H43" s="269">
        <v>3</v>
      </c>
      <c r="I43" s="20">
        <v>2.2222222222222223E-2</v>
      </c>
      <c r="J43" s="2"/>
      <c r="K43" s="2"/>
      <c r="L43" s="2"/>
      <c r="M43" s="20">
        <f t="shared" si="4"/>
        <v>0.87916666666666665</v>
      </c>
      <c r="N43" s="12"/>
      <c r="O43" s="12"/>
      <c r="P43" s="12"/>
      <c r="Q43" s="12"/>
    </row>
    <row r="44" spans="1:17">
      <c r="A44" s="42"/>
      <c r="B44" s="18"/>
      <c r="C44" s="6"/>
      <c r="D44" s="2"/>
      <c r="E44" s="20"/>
      <c r="F44" s="173"/>
      <c r="G44" s="174"/>
      <c r="H44" s="2"/>
      <c r="I44" s="20"/>
      <c r="J44" s="2"/>
      <c r="K44" s="2"/>
      <c r="L44" s="2"/>
      <c r="M44" s="12"/>
      <c r="N44" s="12"/>
      <c r="O44" s="12"/>
      <c r="P44" s="12"/>
      <c r="Q44" s="12"/>
    </row>
    <row r="45" spans="1:17">
      <c r="A45" s="530">
        <v>2</v>
      </c>
      <c r="B45" s="6" t="s">
        <v>3</v>
      </c>
      <c r="C45" s="6" t="s">
        <v>383</v>
      </c>
      <c r="D45" s="2"/>
      <c r="E45" s="20"/>
      <c r="F45" s="5"/>
      <c r="G45" s="171"/>
      <c r="H45" s="2"/>
      <c r="I45" s="20"/>
      <c r="J45" s="2"/>
      <c r="K45" s="2"/>
      <c r="L45" s="2"/>
      <c r="M45" s="12"/>
      <c r="N45" s="12"/>
      <c r="O45" s="12"/>
      <c r="P45" s="12"/>
      <c r="Q45" s="12"/>
    </row>
    <row r="46" spans="1:17">
      <c r="A46" s="42"/>
      <c r="B46" s="18"/>
      <c r="C46" s="6"/>
      <c r="D46" s="2"/>
      <c r="E46" s="20"/>
      <c r="F46" s="173"/>
      <c r="G46" s="174"/>
      <c r="H46" s="2"/>
      <c r="I46" s="20"/>
      <c r="J46" s="2"/>
      <c r="K46" s="2"/>
      <c r="L46" s="2"/>
      <c r="M46" s="12"/>
      <c r="N46" s="12"/>
      <c r="O46" s="12"/>
      <c r="P46" s="12"/>
      <c r="Q46" s="12"/>
    </row>
    <row r="47" spans="1:17">
      <c r="A47" s="530">
        <v>3</v>
      </c>
      <c r="B47" s="6" t="s">
        <v>11</v>
      </c>
      <c r="C47" s="6" t="s">
        <v>384</v>
      </c>
      <c r="D47" s="2"/>
      <c r="E47" s="20"/>
      <c r="F47" s="173"/>
      <c r="G47" s="174"/>
      <c r="H47" s="2"/>
      <c r="I47" s="20"/>
      <c r="J47" s="2"/>
      <c r="K47" s="2"/>
      <c r="L47" s="2"/>
      <c r="M47" s="12"/>
      <c r="N47" s="12"/>
      <c r="O47" s="23"/>
      <c r="P47" s="12"/>
      <c r="Q47" s="12"/>
    </row>
    <row r="48" spans="1:17">
      <c r="A48" s="42" t="s">
        <v>5</v>
      </c>
      <c r="B48" s="100" t="s">
        <v>555</v>
      </c>
      <c r="C48" s="6" t="s">
        <v>384</v>
      </c>
      <c r="D48" s="2"/>
      <c r="E48" s="20"/>
      <c r="F48" s="225"/>
      <c r="H48" s="2"/>
      <c r="I48" s="20"/>
      <c r="J48" s="2"/>
      <c r="K48" s="2"/>
      <c r="L48" s="2"/>
      <c r="M48" s="12"/>
      <c r="N48" s="12"/>
      <c r="O48" s="23"/>
      <c r="P48" s="12"/>
      <c r="Q48" s="12"/>
    </row>
    <row r="49" spans="1:17">
      <c r="A49" s="42"/>
      <c r="B49" s="100"/>
      <c r="C49" s="6"/>
      <c r="D49" s="2"/>
      <c r="E49" s="20"/>
      <c r="F49" s="225"/>
      <c r="H49" s="2"/>
      <c r="I49" s="20"/>
      <c r="J49" s="2"/>
      <c r="K49" s="2"/>
      <c r="L49" s="2"/>
      <c r="M49" s="12"/>
      <c r="N49" s="12"/>
      <c r="O49" s="23"/>
      <c r="P49" s="12"/>
      <c r="Q49" s="12"/>
    </row>
    <row r="50" spans="1:17">
      <c r="A50" s="530"/>
      <c r="B50" s="11" t="s">
        <v>119</v>
      </c>
      <c r="C50" s="11"/>
      <c r="F50" s="2"/>
      <c r="G50" s="20"/>
      <c r="J50" s="2"/>
      <c r="K50" s="2"/>
      <c r="L50" s="2"/>
      <c r="M50" s="12"/>
      <c r="N50" s="12"/>
      <c r="O50" s="12"/>
      <c r="P50" s="12"/>
      <c r="Q50" s="12"/>
    </row>
    <row r="51" spans="1:17">
      <c r="A51" s="530">
        <v>1</v>
      </c>
      <c r="B51" s="18" t="s">
        <v>65</v>
      </c>
      <c r="C51" s="18" t="s">
        <v>382</v>
      </c>
      <c r="F51" s="2"/>
      <c r="G51" s="20"/>
      <c r="J51" s="2"/>
      <c r="K51" s="2"/>
      <c r="L51" s="2"/>
      <c r="M51" s="12"/>
      <c r="N51" s="12"/>
      <c r="O51" s="12"/>
      <c r="P51" s="12"/>
      <c r="Q51" s="12"/>
    </row>
    <row r="52" spans="1:17">
      <c r="A52" s="42" t="s">
        <v>5</v>
      </c>
      <c r="B52" s="6" t="s">
        <v>120</v>
      </c>
      <c r="C52" s="18" t="s">
        <v>382</v>
      </c>
      <c r="D52" s="366">
        <v>4</v>
      </c>
      <c r="E52" s="135">
        <v>5.4166666666666669E-2</v>
      </c>
      <c r="F52" s="366">
        <v>5</v>
      </c>
      <c r="G52" s="135">
        <v>3.8194444444444441E-2</v>
      </c>
      <c r="H52" s="366">
        <v>4</v>
      </c>
      <c r="I52" s="135">
        <v>3.6805555555555557E-2</v>
      </c>
      <c r="J52" s="2"/>
      <c r="K52" s="2"/>
      <c r="L52" s="2"/>
      <c r="M52" s="20">
        <f t="shared" ref="M52:M54" si="5">I52+G52+E52</f>
        <v>0.12916666666666665</v>
      </c>
      <c r="N52" s="12"/>
      <c r="O52" s="12"/>
      <c r="P52" s="12"/>
      <c r="Q52" s="12"/>
    </row>
    <row r="53" spans="1:17">
      <c r="A53" s="42" t="s">
        <v>6</v>
      </c>
      <c r="B53" s="6" t="s">
        <v>117</v>
      </c>
      <c r="C53" s="18" t="s">
        <v>382</v>
      </c>
      <c r="D53" s="366">
        <v>3</v>
      </c>
      <c r="E53" s="135">
        <v>1.3888888888888888E-2</v>
      </c>
      <c r="F53" s="366">
        <v>6</v>
      </c>
      <c r="G53" s="135">
        <v>8.3333333333333329E-2</v>
      </c>
      <c r="H53" s="366">
        <v>4</v>
      </c>
      <c r="I53" s="135">
        <v>4.027777777777778E-2</v>
      </c>
      <c r="J53" s="2"/>
      <c r="K53" s="2"/>
      <c r="L53" s="2"/>
      <c r="M53" s="20">
        <f t="shared" si="5"/>
        <v>0.13750000000000001</v>
      </c>
      <c r="N53" s="12"/>
      <c r="O53" s="12"/>
      <c r="P53" s="12"/>
      <c r="Q53" s="12"/>
    </row>
    <row r="54" spans="1:17">
      <c r="A54" s="42" t="s">
        <v>7</v>
      </c>
      <c r="B54" s="6" t="s">
        <v>118</v>
      </c>
      <c r="C54" s="18" t="s">
        <v>382</v>
      </c>
      <c r="D54" s="366">
        <v>5</v>
      </c>
      <c r="E54" s="135">
        <v>6.805555555555555E-2</v>
      </c>
      <c r="F54" s="366">
        <v>5</v>
      </c>
      <c r="G54" s="135">
        <v>5.2083333333333336E-2</v>
      </c>
      <c r="H54" s="366">
        <v>5</v>
      </c>
      <c r="I54" s="135">
        <v>0.10902777777777778</v>
      </c>
      <c r="J54" s="2"/>
      <c r="K54" s="2"/>
      <c r="L54" s="2"/>
      <c r="M54" s="20">
        <f t="shared" si="5"/>
        <v>0.22916666666666669</v>
      </c>
      <c r="N54" s="12"/>
      <c r="O54" s="12"/>
      <c r="P54" s="12"/>
      <c r="Q54" s="12"/>
    </row>
    <row r="55" spans="1:17">
      <c r="A55" s="42"/>
      <c r="B55" s="6"/>
      <c r="C55" s="6"/>
      <c r="F55" s="5"/>
      <c r="G55" s="21"/>
      <c r="J55" s="2"/>
      <c r="K55" s="2"/>
      <c r="L55" s="2"/>
      <c r="M55" s="12"/>
      <c r="N55" s="12"/>
      <c r="O55" s="12"/>
      <c r="P55" s="12"/>
      <c r="Q55" s="12"/>
    </row>
    <row r="56" spans="1:17">
      <c r="A56" s="530">
        <v>2</v>
      </c>
      <c r="B56" s="6" t="s">
        <v>3</v>
      </c>
      <c r="C56" s="6" t="s">
        <v>383</v>
      </c>
      <c r="F56" s="366">
        <v>1</v>
      </c>
      <c r="G56" s="135">
        <v>1.4583333333333332E-2</v>
      </c>
      <c r="H56" s="366">
        <v>1</v>
      </c>
      <c r="I56" s="135">
        <v>6.9444444444444441E-3</v>
      </c>
      <c r="J56" s="2"/>
      <c r="K56" s="2"/>
      <c r="L56" s="2"/>
      <c r="M56" s="12"/>
      <c r="N56" s="23">
        <f>E56+G56+I56</f>
        <v>2.1527777777777778E-2</v>
      </c>
      <c r="O56" s="12"/>
      <c r="P56" s="12"/>
      <c r="Q56" s="12"/>
    </row>
    <row r="57" spans="1:17">
      <c r="A57" s="530"/>
      <c r="B57" s="6"/>
      <c r="C57" s="6"/>
      <c r="F57" s="5"/>
      <c r="G57" s="200"/>
      <c r="J57" s="2"/>
      <c r="K57" s="2"/>
      <c r="L57" s="2"/>
      <c r="M57" s="12"/>
      <c r="N57" s="12"/>
      <c r="O57" s="12"/>
      <c r="P57" s="12"/>
      <c r="Q57" s="12"/>
    </row>
    <row r="58" spans="1:17">
      <c r="A58" s="530">
        <v>3</v>
      </c>
      <c r="B58" s="6" t="s">
        <v>11</v>
      </c>
      <c r="C58" s="6" t="s">
        <v>384</v>
      </c>
      <c r="F58" s="223"/>
      <c r="G58" s="224"/>
      <c r="J58" s="2"/>
      <c r="K58" s="2"/>
      <c r="L58" s="2"/>
      <c r="M58" s="12"/>
      <c r="N58" s="12"/>
      <c r="O58" s="23"/>
      <c r="P58" s="12"/>
      <c r="Q58" s="12"/>
    </row>
    <row r="59" spans="1:17">
      <c r="A59" s="42" t="s">
        <v>5</v>
      </c>
      <c r="B59" s="6" t="s">
        <v>584</v>
      </c>
      <c r="C59" s="6" t="s">
        <v>384</v>
      </c>
      <c r="D59" s="366">
        <v>20</v>
      </c>
      <c r="E59" s="161">
        <v>0.14027777777777778</v>
      </c>
      <c r="F59" s="366">
        <v>4</v>
      </c>
      <c r="G59" s="135">
        <v>5.2777777777777778E-2</v>
      </c>
      <c r="H59" s="366">
        <v>1</v>
      </c>
      <c r="I59" s="135">
        <v>4.8611111111111112E-3</v>
      </c>
      <c r="J59" s="2"/>
      <c r="K59" s="2"/>
      <c r="L59" s="2"/>
      <c r="M59" s="12"/>
      <c r="N59" s="12"/>
      <c r="O59" s="20">
        <f t="shared" ref="O59:O60" si="6">I59+G59+E59</f>
        <v>0.19791666666666669</v>
      </c>
      <c r="P59" s="12"/>
      <c r="Q59" s="12"/>
    </row>
    <row r="60" spans="1:17">
      <c r="A60" s="42" t="s">
        <v>6</v>
      </c>
      <c r="B60" s="6" t="s">
        <v>585</v>
      </c>
      <c r="C60" s="6" t="s">
        <v>384</v>
      </c>
      <c r="D60" s="134"/>
      <c r="E60" s="134"/>
      <c r="F60" s="366">
        <v>2</v>
      </c>
      <c r="G60" s="135">
        <v>5.2777777777777778E-2</v>
      </c>
      <c r="H60" s="366">
        <v>6</v>
      </c>
      <c r="I60" s="135">
        <v>0.10833333333333334</v>
      </c>
      <c r="J60" s="2"/>
      <c r="K60" s="2"/>
      <c r="L60" s="2"/>
      <c r="M60" s="12"/>
      <c r="N60" s="12"/>
      <c r="O60" s="20">
        <f t="shared" si="6"/>
        <v>0.16111111111111112</v>
      </c>
      <c r="P60" s="12"/>
      <c r="Q60" s="12"/>
    </row>
    <row r="61" spans="1:17">
      <c r="A61" s="42"/>
      <c r="B61" s="6"/>
      <c r="C61" s="6"/>
      <c r="D61" s="134"/>
      <c r="E61" s="134"/>
      <c r="F61" s="366"/>
      <c r="G61" s="161"/>
      <c r="H61" s="368"/>
      <c r="I61" s="368"/>
      <c r="J61" s="2"/>
      <c r="K61" s="2"/>
      <c r="L61" s="2"/>
      <c r="M61" s="12"/>
      <c r="N61" s="12"/>
      <c r="O61" s="20"/>
      <c r="P61" s="12"/>
      <c r="Q61" s="12"/>
    </row>
    <row r="62" spans="1:17">
      <c r="A62" s="530"/>
      <c r="B62" s="1" t="s">
        <v>113</v>
      </c>
      <c r="C62" s="1"/>
      <c r="D62" s="2"/>
      <c r="E62" s="20"/>
      <c r="F62" s="2"/>
      <c r="G62" s="20"/>
      <c r="H62" s="2"/>
      <c r="I62" s="20"/>
      <c r="J62" s="2"/>
      <c r="K62" s="2"/>
      <c r="L62" s="2"/>
      <c r="M62" s="12"/>
      <c r="N62" s="12"/>
      <c r="O62" s="12"/>
      <c r="P62" s="12"/>
      <c r="Q62" s="12"/>
    </row>
    <row r="63" spans="1:17">
      <c r="A63" s="530">
        <v>1</v>
      </c>
      <c r="B63" s="6" t="s">
        <v>80</v>
      </c>
      <c r="C63" s="6" t="s">
        <v>107</v>
      </c>
      <c r="D63" s="2"/>
      <c r="E63" s="20"/>
      <c r="F63" s="2"/>
      <c r="G63" s="20"/>
      <c r="H63" s="2"/>
      <c r="I63" s="20"/>
      <c r="J63" s="2"/>
      <c r="K63" s="2"/>
      <c r="L63" s="2"/>
      <c r="M63" s="12"/>
      <c r="N63" s="12"/>
      <c r="O63" s="12"/>
      <c r="P63" s="12"/>
      <c r="Q63" s="12"/>
    </row>
    <row r="64" spans="1:17">
      <c r="A64" s="42" t="s">
        <v>5</v>
      </c>
      <c r="B64" s="6" t="s">
        <v>81</v>
      </c>
      <c r="C64" s="6" t="s">
        <v>107</v>
      </c>
      <c r="D64" s="148">
        <v>4</v>
      </c>
      <c r="E64" s="135">
        <v>0.27152777777777776</v>
      </c>
      <c r="F64" s="148">
        <v>1</v>
      </c>
      <c r="G64" s="135">
        <v>0.70000000000000007</v>
      </c>
      <c r="H64" s="148">
        <v>3</v>
      </c>
      <c r="I64" s="135">
        <v>0.14166666666666666</v>
      </c>
      <c r="J64" s="2"/>
      <c r="K64" s="2"/>
      <c r="L64" s="152">
        <f>I64+G64+E64</f>
        <v>1.1131944444444446</v>
      </c>
      <c r="M64" s="12"/>
      <c r="N64" s="12"/>
      <c r="O64" s="12"/>
      <c r="P64" s="12"/>
      <c r="Q64" s="12"/>
    </row>
    <row r="65" spans="1:17">
      <c r="A65" s="42" t="s">
        <v>6</v>
      </c>
      <c r="B65" s="6" t="s">
        <v>114</v>
      </c>
      <c r="C65" s="6" t="s">
        <v>107</v>
      </c>
      <c r="D65" s="148">
        <v>4</v>
      </c>
      <c r="E65" s="135">
        <v>5.4166666666666669E-2</v>
      </c>
      <c r="F65" s="148">
        <v>1</v>
      </c>
      <c r="G65" s="135">
        <v>2.4999999999999998E-2</v>
      </c>
      <c r="H65" s="148">
        <v>1</v>
      </c>
      <c r="I65" s="135">
        <v>2.1527777777777781E-2</v>
      </c>
      <c r="J65" s="2"/>
      <c r="K65" s="2"/>
      <c r="L65" s="152">
        <f t="shared" ref="L65:L68" si="7">I65+G65+E65</f>
        <v>0.10069444444444445</v>
      </c>
      <c r="M65" s="12"/>
      <c r="N65" s="12"/>
      <c r="O65" s="12"/>
      <c r="P65" s="12"/>
      <c r="Q65" s="12"/>
    </row>
    <row r="66" spans="1:17">
      <c r="A66" s="42" t="s">
        <v>7</v>
      </c>
      <c r="B66" s="6" t="s">
        <v>115</v>
      </c>
      <c r="C66" s="6" t="s">
        <v>107</v>
      </c>
      <c r="D66" s="148">
        <v>8</v>
      </c>
      <c r="E66" s="135">
        <v>1.5875000000000001</v>
      </c>
      <c r="F66" s="148">
        <v>1</v>
      </c>
      <c r="G66" s="135">
        <v>0.1173611111111111</v>
      </c>
      <c r="H66" s="148">
        <v>3</v>
      </c>
      <c r="I66" s="135">
        <v>0.27916666666666667</v>
      </c>
      <c r="J66" s="2"/>
      <c r="K66" s="2"/>
      <c r="L66" s="152">
        <f t="shared" si="7"/>
        <v>1.9840277777777779</v>
      </c>
      <c r="M66" s="12"/>
      <c r="N66" s="12"/>
      <c r="O66" s="12"/>
      <c r="P66" s="12"/>
      <c r="Q66" s="12"/>
    </row>
    <row r="67" spans="1:17">
      <c r="A67" s="42" t="s">
        <v>8</v>
      </c>
      <c r="B67" s="6" t="s">
        <v>116</v>
      </c>
      <c r="C67" s="6" t="s">
        <v>107</v>
      </c>
      <c r="D67" s="148">
        <v>2</v>
      </c>
      <c r="E67" s="135">
        <v>9.0277777777777787E-3</v>
      </c>
      <c r="F67" s="148">
        <v>2</v>
      </c>
      <c r="G67" s="135">
        <v>3.4027777777777775E-2</v>
      </c>
      <c r="H67" s="148">
        <v>2</v>
      </c>
      <c r="I67" s="135">
        <v>2.6388888888888889E-2</v>
      </c>
      <c r="J67" s="2"/>
      <c r="K67" s="2"/>
      <c r="L67" s="152">
        <f t="shared" si="7"/>
        <v>6.9444444444444434E-2</v>
      </c>
      <c r="M67" s="12"/>
      <c r="N67" s="12"/>
      <c r="O67" s="12"/>
      <c r="P67" s="12"/>
      <c r="Q67" s="12"/>
    </row>
    <row r="68" spans="1:17">
      <c r="A68" s="530"/>
      <c r="B68" s="1"/>
      <c r="C68" s="1"/>
      <c r="F68" s="2"/>
      <c r="G68" s="20"/>
      <c r="J68" s="2"/>
      <c r="K68" s="2"/>
      <c r="L68" s="152">
        <f t="shared" si="7"/>
        <v>0</v>
      </c>
      <c r="M68" s="12"/>
      <c r="N68" s="12"/>
      <c r="O68" s="12"/>
      <c r="P68" s="12"/>
      <c r="Q68" s="12"/>
    </row>
    <row r="69" spans="1:17">
      <c r="A69" s="530">
        <v>2</v>
      </c>
      <c r="B69" s="18" t="s">
        <v>65</v>
      </c>
      <c r="C69" s="18" t="s">
        <v>382</v>
      </c>
      <c r="F69" s="2"/>
      <c r="G69" s="20"/>
      <c r="J69" s="2"/>
      <c r="K69" s="2"/>
      <c r="L69" s="2"/>
      <c r="M69" s="12"/>
      <c r="N69" s="12"/>
      <c r="O69" s="12"/>
      <c r="P69" s="12"/>
      <c r="Q69" s="12"/>
    </row>
    <row r="70" spans="1:17">
      <c r="A70" s="42" t="s">
        <v>5</v>
      </c>
      <c r="B70" s="6" t="s">
        <v>69</v>
      </c>
      <c r="C70" s="18" t="s">
        <v>382</v>
      </c>
      <c r="D70" s="148">
        <v>0</v>
      </c>
      <c r="E70" s="135">
        <v>0</v>
      </c>
      <c r="F70" s="148">
        <v>4</v>
      </c>
      <c r="G70" s="135">
        <v>2.7777777777777776E-2</v>
      </c>
      <c r="H70" s="148">
        <v>2</v>
      </c>
      <c r="I70" s="135">
        <v>4.7222222222222221E-2</v>
      </c>
      <c r="J70" s="2"/>
      <c r="K70" s="2"/>
      <c r="L70" s="2"/>
      <c r="M70" s="20">
        <f>I70+G70+E70</f>
        <v>7.4999999999999997E-2</v>
      </c>
      <c r="N70" s="12"/>
      <c r="O70" s="12"/>
      <c r="P70" s="12"/>
      <c r="Q70" s="12"/>
    </row>
    <row r="71" spans="1:17">
      <c r="A71" s="42" t="s">
        <v>6</v>
      </c>
      <c r="B71" s="6" t="s">
        <v>117</v>
      </c>
      <c r="C71" s="18" t="s">
        <v>382</v>
      </c>
      <c r="D71" s="148">
        <v>4</v>
      </c>
      <c r="E71" s="135">
        <v>2.4999999999999998E-2</v>
      </c>
      <c r="F71" s="148">
        <v>11</v>
      </c>
      <c r="G71" s="135">
        <v>5.4166666666666669E-2</v>
      </c>
      <c r="H71" s="148">
        <v>0</v>
      </c>
      <c r="I71" s="135">
        <v>0</v>
      </c>
      <c r="J71" s="2"/>
      <c r="K71" s="2"/>
      <c r="L71" s="2"/>
      <c r="M71" s="20">
        <f t="shared" ref="M71:M72" si="8">I71+G71+E71</f>
        <v>7.9166666666666663E-2</v>
      </c>
      <c r="N71" s="12"/>
      <c r="O71" s="12"/>
      <c r="P71" s="12"/>
      <c r="Q71" s="12"/>
    </row>
    <row r="72" spans="1:17">
      <c r="A72" s="42" t="s">
        <v>7</v>
      </c>
      <c r="B72" s="6" t="s">
        <v>118</v>
      </c>
      <c r="C72" s="18" t="s">
        <v>382</v>
      </c>
      <c r="D72" s="148">
        <v>1</v>
      </c>
      <c r="E72" s="135">
        <v>2.0833333333333332E-2</v>
      </c>
      <c r="F72" s="148">
        <v>5</v>
      </c>
      <c r="G72" s="135">
        <v>0.10694444444444444</v>
      </c>
      <c r="H72" s="148">
        <v>1</v>
      </c>
      <c r="I72" s="135">
        <v>3.2638888888888891E-2</v>
      </c>
      <c r="J72" s="2"/>
      <c r="K72" s="2"/>
      <c r="L72" s="2"/>
      <c r="M72" s="20">
        <f t="shared" si="8"/>
        <v>0.16041666666666668</v>
      </c>
      <c r="N72" s="12"/>
      <c r="O72" s="12"/>
      <c r="P72" s="12"/>
      <c r="Q72" s="12"/>
    </row>
    <row r="73" spans="1:17">
      <c r="A73" s="42"/>
      <c r="B73" s="6"/>
      <c r="C73" s="6"/>
      <c r="F73" s="5"/>
      <c r="G73" s="21"/>
      <c r="J73" s="2"/>
      <c r="K73" s="2"/>
      <c r="L73" s="2"/>
      <c r="M73" s="12"/>
      <c r="N73" s="12"/>
      <c r="O73" s="12"/>
      <c r="P73" s="12"/>
      <c r="Q73" s="12"/>
    </row>
    <row r="74" spans="1:17">
      <c r="A74" s="530">
        <v>2</v>
      </c>
      <c r="B74" s="6" t="s">
        <v>3</v>
      </c>
      <c r="C74" s="6" t="s">
        <v>383</v>
      </c>
      <c r="F74" s="5"/>
      <c r="G74" s="21"/>
      <c r="J74" s="2"/>
      <c r="K74" s="2"/>
      <c r="L74" s="2"/>
      <c r="M74" s="12"/>
      <c r="N74" s="12"/>
      <c r="O74" s="12"/>
      <c r="P74" s="12"/>
      <c r="Q74" s="12"/>
    </row>
    <row r="75" spans="1:17">
      <c r="A75" s="530"/>
      <c r="B75" s="6"/>
      <c r="C75" s="6"/>
      <c r="F75" s="5"/>
      <c r="G75" s="21"/>
      <c r="J75" s="2"/>
      <c r="K75" s="2"/>
      <c r="L75" s="2"/>
      <c r="M75" s="12"/>
      <c r="N75" s="12"/>
      <c r="O75" s="12"/>
      <c r="P75" s="12"/>
      <c r="Q75" s="12"/>
    </row>
    <row r="76" spans="1:17">
      <c r="A76" s="530">
        <v>3</v>
      </c>
      <c r="B76" s="6" t="s">
        <v>4</v>
      </c>
      <c r="C76" s="6" t="s">
        <v>384</v>
      </c>
      <c r="D76" s="148"/>
      <c r="E76" s="222"/>
      <c r="F76" s="148"/>
      <c r="G76" s="222"/>
      <c r="H76" s="148"/>
      <c r="I76" s="222"/>
      <c r="J76" s="2"/>
      <c r="K76" s="2"/>
      <c r="L76" s="2"/>
      <c r="M76" s="12"/>
      <c r="N76" s="12"/>
      <c r="O76" s="23"/>
      <c r="P76" s="12"/>
      <c r="Q76" s="12"/>
    </row>
    <row r="77" spans="1:17">
      <c r="A77" s="530"/>
      <c r="B77" s="78" t="s">
        <v>660</v>
      </c>
      <c r="C77" s="6" t="s">
        <v>384</v>
      </c>
      <c r="D77" s="148">
        <v>4</v>
      </c>
      <c r="E77" s="135">
        <v>0.5395833333333333</v>
      </c>
      <c r="F77" s="148">
        <v>1</v>
      </c>
      <c r="G77" s="135">
        <v>0.28055555555555556</v>
      </c>
      <c r="H77" s="148">
        <v>6</v>
      </c>
      <c r="I77" s="135">
        <v>0.7597222222222223</v>
      </c>
      <c r="J77" s="2"/>
      <c r="K77" s="2"/>
      <c r="L77" s="2"/>
      <c r="M77" s="12"/>
      <c r="N77" s="12"/>
      <c r="O77" s="23">
        <f t="shared" ref="O77:O86" si="9">I77+G77+E77</f>
        <v>1.5798611111111112</v>
      </c>
      <c r="P77" s="12"/>
      <c r="Q77" s="12"/>
    </row>
    <row r="78" spans="1:17">
      <c r="A78" s="530"/>
      <c r="B78" s="78" t="s">
        <v>661</v>
      </c>
      <c r="C78" s="6" t="s">
        <v>384</v>
      </c>
      <c r="D78" s="148">
        <v>7</v>
      </c>
      <c r="E78" s="135">
        <v>0.88402777777777775</v>
      </c>
      <c r="F78" s="148">
        <v>1</v>
      </c>
      <c r="G78" s="135">
        <v>6.9444444444444441E-3</v>
      </c>
      <c r="H78" s="148">
        <v>6</v>
      </c>
      <c r="I78" s="135">
        <v>0.60138888888888886</v>
      </c>
      <c r="J78" s="2"/>
      <c r="K78" s="2"/>
      <c r="L78" s="2"/>
      <c r="M78" s="12"/>
      <c r="N78" s="12"/>
      <c r="O78" s="23">
        <f t="shared" si="9"/>
        <v>1.492361111111111</v>
      </c>
      <c r="P78" s="12"/>
      <c r="Q78" s="12"/>
    </row>
    <row r="79" spans="1:17">
      <c r="A79" s="530"/>
      <c r="B79" s="78" t="s">
        <v>662</v>
      </c>
      <c r="C79" s="6" t="s">
        <v>384</v>
      </c>
      <c r="D79" s="148">
        <v>4</v>
      </c>
      <c r="E79" s="135">
        <v>1.0784722222222223</v>
      </c>
      <c r="F79" s="148">
        <v>3</v>
      </c>
      <c r="G79" s="135">
        <v>0.12708333333333333</v>
      </c>
      <c r="H79" s="148">
        <v>3</v>
      </c>
      <c r="I79" s="135">
        <v>7.1527777777777787E-2</v>
      </c>
      <c r="J79" s="2"/>
      <c r="K79" s="2"/>
      <c r="L79" s="2"/>
      <c r="M79" s="12"/>
      <c r="N79" s="12"/>
      <c r="O79" s="23">
        <f t="shared" si="9"/>
        <v>1.2770833333333333</v>
      </c>
      <c r="P79" s="12"/>
      <c r="Q79" s="12"/>
    </row>
    <row r="80" spans="1:17">
      <c r="A80" s="530"/>
      <c r="B80" s="78" t="s">
        <v>663</v>
      </c>
      <c r="C80" s="6" t="s">
        <v>384</v>
      </c>
      <c r="D80" s="148">
        <v>22</v>
      </c>
      <c r="E80" s="135">
        <v>4.8659722222222221</v>
      </c>
      <c r="F80" s="148">
        <v>3</v>
      </c>
      <c r="G80" s="135">
        <v>0.40138888888888885</v>
      </c>
      <c r="H80" s="148">
        <v>9</v>
      </c>
      <c r="I80" s="135">
        <v>0.14305555555555557</v>
      </c>
      <c r="J80" s="2"/>
      <c r="K80" s="2"/>
      <c r="L80" s="2"/>
      <c r="M80" s="12"/>
      <c r="N80" s="12"/>
      <c r="O80" s="23">
        <f t="shared" si="9"/>
        <v>5.4104166666666664</v>
      </c>
      <c r="P80" s="12"/>
      <c r="Q80" s="12"/>
    </row>
    <row r="81" spans="1:17">
      <c r="A81" s="530"/>
      <c r="B81" s="78" t="s">
        <v>664</v>
      </c>
      <c r="C81" s="6" t="s">
        <v>384</v>
      </c>
      <c r="D81" s="148">
        <v>10</v>
      </c>
      <c r="E81" s="135">
        <v>1.5041666666666667</v>
      </c>
      <c r="F81" s="148">
        <v>4</v>
      </c>
      <c r="G81" s="135">
        <v>6.3194444444444442E-2</v>
      </c>
      <c r="H81" s="148">
        <v>5</v>
      </c>
      <c r="I81" s="135">
        <v>0.32708333333333334</v>
      </c>
      <c r="J81" s="2"/>
      <c r="K81" s="2"/>
      <c r="L81" s="2"/>
      <c r="M81" s="12"/>
      <c r="N81" s="12"/>
      <c r="O81" s="23">
        <f t="shared" si="9"/>
        <v>1.8944444444444444</v>
      </c>
      <c r="P81" s="12"/>
      <c r="Q81" s="12"/>
    </row>
    <row r="82" spans="1:17">
      <c r="A82" s="530"/>
      <c r="B82" s="78" t="s">
        <v>665</v>
      </c>
      <c r="C82" s="6" t="s">
        <v>384</v>
      </c>
      <c r="D82" s="148">
        <v>13</v>
      </c>
      <c r="E82" s="135">
        <v>3.2020833333333329</v>
      </c>
      <c r="F82" s="148">
        <v>7</v>
      </c>
      <c r="G82" s="135">
        <v>0.2951388888888889</v>
      </c>
      <c r="H82" s="148">
        <v>17</v>
      </c>
      <c r="I82" s="135">
        <v>4.489583333333333</v>
      </c>
      <c r="J82" s="2"/>
      <c r="K82" s="2"/>
      <c r="L82" s="2"/>
      <c r="M82" s="12"/>
      <c r="N82" s="12"/>
      <c r="O82" s="23">
        <f t="shared" si="9"/>
        <v>7.9868055555555557</v>
      </c>
      <c r="P82" s="12"/>
      <c r="Q82" s="12"/>
    </row>
    <row r="83" spans="1:17">
      <c r="A83" s="530"/>
      <c r="B83" s="78" t="s">
        <v>666</v>
      </c>
      <c r="C83" s="6" t="s">
        <v>384</v>
      </c>
      <c r="D83" s="148">
        <v>7</v>
      </c>
      <c r="E83" s="135">
        <v>0.74097222222222225</v>
      </c>
      <c r="F83" s="148">
        <v>2</v>
      </c>
      <c r="G83" s="135">
        <v>0.17847222222222223</v>
      </c>
      <c r="H83" s="148">
        <v>8</v>
      </c>
      <c r="I83" s="135">
        <v>1.0194444444444444</v>
      </c>
      <c r="J83" s="2"/>
      <c r="K83" s="2"/>
      <c r="L83" s="2"/>
      <c r="M83" s="12"/>
      <c r="N83" s="12"/>
      <c r="O83" s="23">
        <f t="shared" si="9"/>
        <v>1.9388888888888887</v>
      </c>
      <c r="P83" s="12"/>
      <c r="Q83" s="12"/>
    </row>
    <row r="84" spans="1:17">
      <c r="A84" s="530"/>
      <c r="B84" s="78" t="s">
        <v>667</v>
      </c>
      <c r="C84" s="6" t="s">
        <v>384</v>
      </c>
      <c r="D84" s="148">
        <v>3</v>
      </c>
      <c r="E84" s="135">
        <v>1.6354166666666667</v>
      </c>
      <c r="F84" s="148">
        <v>12</v>
      </c>
      <c r="G84" s="135">
        <v>0.55208333333333337</v>
      </c>
      <c r="H84" s="148">
        <v>4</v>
      </c>
      <c r="I84" s="135">
        <v>0.72638888888888886</v>
      </c>
      <c r="J84" s="2"/>
      <c r="K84" s="2"/>
      <c r="L84" s="2"/>
      <c r="M84" s="12"/>
      <c r="N84" s="12"/>
      <c r="O84" s="23">
        <f t="shared" si="9"/>
        <v>2.9138888888888888</v>
      </c>
      <c r="P84" s="12"/>
      <c r="Q84" s="12"/>
    </row>
    <row r="85" spans="1:17">
      <c r="A85" s="530"/>
      <c r="B85" s="78" t="s">
        <v>668</v>
      </c>
      <c r="C85" s="6" t="s">
        <v>384</v>
      </c>
      <c r="D85" s="148">
        <v>5</v>
      </c>
      <c r="E85" s="135">
        <v>0.65555555555555556</v>
      </c>
      <c r="F85" s="148">
        <v>6</v>
      </c>
      <c r="G85" s="135">
        <v>0.39930555555555558</v>
      </c>
      <c r="H85" s="148">
        <v>2</v>
      </c>
      <c r="I85" s="135">
        <v>3.4722222222222224E-2</v>
      </c>
      <c r="J85" s="2"/>
      <c r="K85" s="2"/>
      <c r="L85" s="2"/>
      <c r="M85" s="12"/>
      <c r="N85" s="12"/>
      <c r="O85" s="23">
        <f t="shared" si="9"/>
        <v>1.0895833333333333</v>
      </c>
      <c r="P85" s="12"/>
      <c r="Q85" s="12"/>
    </row>
    <row r="86" spans="1:17">
      <c r="A86" s="530"/>
      <c r="B86" s="78" t="s">
        <v>669</v>
      </c>
      <c r="C86" s="6" t="s">
        <v>384</v>
      </c>
      <c r="D86" s="148">
        <v>6</v>
      </c>
      <c r="E86" s="135">
        <v>0.43194444444444446</v>
      </c>
      <c r="F86" s="148">
        <v>5</v>
      </c>
      <c r="G86" s="135">
        <v>0.18194444444444444</v>
      </c>
      <c r="H86" s="148">
        <v>1</v>
      </c>
      <c r="I86" s="135">
        <v>3.3333333333333333E-2</v>
      </c>
      <c r="J86" s="2"/>
      <c r="K86" s="2"/>
      <c r="L86" s="2"/>
      <c r="M86" s="12"/>
      <c r="N86" s="12"/>
      <c r="O86" s="23">
        <f t="shared" si="9"/>
        <v>0.64722222222222225</v>
      </c>
      <c r="P86" s="12"/>
      <c r="Q86" s="12"/>
    </row>
    <row r="87" spans="1:17">
      <c r="A87" s="530"/>
      <c r="B87" s="6"/>
      <c r="C87" s="6"/>
      <c r="F87" s="2"/>
      <c r="G87" s="20"/>
      <c r="J87" s="2"/>
      <c r="K87" s="2"/>
      <c r="L87" s="2"/>
      <c r="M87" s="12"/>
      <c r="N87" s="12"/>
      <c r="O87" s="12"/>
      <c r="P87" s="12"/>
      <c r="Q87" s="12"/>
    </row>
    <row r="88" spans="1:17">
      <c r="A88" s="530"/>
      <c r="B88" s="11" t="s">
        <v>553</v>
      </c>
      <c r="C88" s="11"/>
      <c r="D88" s="2"/>
      <c r="E88" s="20"/>
      <c r="F88" s="2"/>
      <c r="G88" s="20"/>
      <c r="H88" s="2"/>
      <c r="I88" s="20"/>
      <c r="J88" s="2"/>
      <c r="K88" s="2"/>
      <c r="L88" s="2"/>
      <c r="M88" s="12"/>
      <c r="N88" s="12"/>
      <c r="O88" s="12"/>
      <c r="P88" s="12"/>
      <c r="Q88" s="12"/>
    </row>
    <row r="89" spans="1:17">
      <c r="A89" s="530">
        <v>1</v>
      </c>
      <c r="B89" s="18" t="s">
        <v>65</v>
      </c>
      <c r="C89" s="18" t="s">
        <v>382</v>
      </c>
      <c r="D89" s="2"/>
      <c r="E89" s="20"/>
      <c r="F89" s="2"/>
      <c r="G89" s="20"/>
      <c r="H89" s="2"/>
      <c r="I89" s="20"/>
      <c r="J89" s="2"/>
      <c r="K89" s="2"/>
      <c r="L89" s="2"/>
      <c r="M89" s="12"/>
      <c r="N89" s="12"/>
      <c r="O89" s="12"/>
      <c r="P89" s="12"/>
      <c r="Q89" s="12"/>
    </row>
    <row r="90" spans="1:17">
      <c r="A90" s="42" t="s">
        <v>5</v>
      </c>
      <c r="B90" s="6" t="s">
        <v>140</v>
      </c>
      <c r="C90" s="18" t="s">
        <v>382</v>
      </c>
      <c r="D90" s="366">
        <v>5</v>
      </c>
      <c r="E90" s="227">
        <v>2.2222222222222223E-2</v>
      </c>
      <c r="F90" s="366">
        <v>0</v>
      </c>
      <c r="G90" s="227">
        <v>0</v>
      </c>
      <c r="H90" s="269">
        <v>0</v>
      </c>
      <c r="I90" s="227">
        <v>0</v>
      </c>
      <c r="J90" s="2"/>
      <c r="K90" s="2"/>
      <c r="L90" s="2"/>
      <c r="M90" s="20">
        <f t="shared" ref="M90:M91" si="10">I90+G90+E90</f>
        <v>2.2222222222222223E-2</v>
      </c>
      <c r="N90" s="12"/>
      <c r="O90" s="12"/>
      <c r="P90" s="12"/>
      <c r="Q90" s="12"/>
    </row>
    <row r="91" spans="1:17">
      <c r="A91" s="42" t="s">
        <v>6</v>
      </c>
      <c r="B91" s="6" t="s">
        <v>70</v>
      </c>
      <c r="C91" s="18" t="s">
        <v>382</v>
      </c>
      <c r="D91" s="366">
        <v>17</v>
      </c>
      <c r="E91" s="227">
        <v>8.4027777777777771E-2</v>
      </c>
      <c r="F91" s="366">
        <v>10</v>
      </c>
      <c r="G91" s="227">
        <v>3.6805555555555557E-2</v>
      </c>
      <c r="H91" s="269">
        <v>41</v>
      </c>
      <c r="I91" s="227">
        <v>0.1451388888888889</v>
      </c>
      <c r="J91" s="2"/>
      <c r="K91" s="2"/>
      <c r="L91" s="2"/>
      <c r="M91" s="20">
        <f t="shared" si="10"/>
        <v>0.26597222222222222</v>
      </c>
      <c r="N91" s="12"/>
      <c r="O91" s="12"/>
      <c r="P91" s="12"/>
      <c r="Q91" s="12"/>
    </row>
    <row r="92" spans="1:17">
      <c r="A92" s="42"/>
      <c r="B92" s="18"/>
      <c r="C92" s="6"/>
      <c r="D92" s="2"/>
      <c r="E92" s="20"/>
      <c r="F92" s="173"/>
      <c r="G92" s="201"/>
      <c r="H92" s="2"/>
      <c r="I92" s="20"/>
      <c r="J92" s="2"/>
      <c r="K92" s="2"/>
      <c r="L92" s="2"/>
      <c r="M92" s="12"/>
      <c r="N92" s="12"/>
      <c r="O92" s="12"/>
      <c r="P92" s="12"/>
      <c r="Q92" s="12"/>
    </row>
    <row r="93" spans="1:17">
      <c r="A93" s="530">
        <v>2</v>
      </c>
      <c r="B93" s="6" t="s">
        <v>3</v>
      </c>
      <c r="C93" s="6" t="s">
        <v>383</v>
      </c>
      <c r="D93" s="2"/>
      <c r="E93" s="20"/>
      <c r="F93" s="5"/>
      <c r="G93" s="200"/>
      <c r="H93" s="2"/>
      <c r="I93" s="20"/>
      <c r="J93" s="2"/>
      <c r="K93" s="2"/>
      <c r="L93" s="2"/>
      <c r="M93" s="12"/>
      <c r="N93" s="12"/>
      <c r="O93" s="12"/>
      <c r="P93" s="12"/>
      <c r="Q93" s="12"/>
    </row>
    <row r="94" spans="1:17">
      <c r="A94" s="42"/>
      <c r="B94" s="18"/>
      <c r="C94" s="6"/>
      <c r="D94" s="2"/>
      <c r="E94" s="20"/>
      <c r="F94" s="173"/>
      <c r="G94" s="201"/>
      <c r="H94" s="2"/>
      <c r="I94" s="20"/>
      <c r="J94" s="2"/>
      <c r="K94" s="2"/>
      <c r="L94" s="2"/>
      <c r="M94" s="12"/>
      <c r="N94" s="12"/>
      <c r="O94" s="12"/>
      <c r="P94" s="12"/>
      <c r="Q94" s="12"/>
    </row>
    <row r="95" spans="1:17">
      <c r="A95" s="530">
        <v>3</v>
      </c>
      <c r="B95" s="6" t="s">
        <v>11</v>
      </c>
      <c r="C95" s="6" t="s">
        <v>384</v>
      </c>
      <c r="D95" s="2"/>
      <c r="E95" s="20"/>
      <c r="F95" s="173"/>
      <c r="G95" s="201"/>
      <c r="H95" s="2"/>
      <c r="I95" s="20"/>
      <c r="J95" s="2"/>
      <c r="K95" s="2"/>
      <c r="L95" s="2"/>
      <c r="M95" s="12"/>
      <c r="N95" s="12"/>
      <c r="O95" s="23"/>
      <c r="P95" s="12"/>
      <c r="Q95" s="12"/>
    </row>
    <row r="96" spans="1:17">
      <c r="A96" s="530"/>
      <c r="B96" s="6"/>
      <c r="C96" s="6"/>
      <c r="D96" s="2"/>
      <c r="E96" s="20"/>
      <c r="F96" s="173"/>
      <c r="G96" s="201"/>
      <c r="H96" s="2"/>
      <c r="I96" s="20"/>
      <c r="J96" s="2"/>
      <c r="K96" s="2"/>
      <c r="L96" s="2"/>
      <c r="M96" s="12"/>
      <c r="N96" s="12"/>
      <c r="O96" s="23"/>
      <c r="P96" s="12"/>
      <c r="Q96" s="12"/>
    </row>
    <row r="97" spans="1:17">
      <c r="A97" s="42"/>
      <c r="B97" s="1" t="s">
        <v>131</v>
      </c>
      <c r="C97" s="1"/>
      <c r="D97" s="2"/>
      <c r="E97" s="20"/>
      <c r="F97" s="205"/>
      <c r="G97" s="292"/>
      <c r="H97" s="2"/>
      <c r="I97" s="20"/>
      <c r="J97" s="2"/>
      <c r="K97" s="2"/>
      <c r="L97" s="2"/>
      <c r="M97" s="12"/>
      <c r="N97" s="12"/>
      <c r="O97" s="12"/>
      <c r="P97" s="12"/>
      <c r="Q97" s="12"/>
    </row>
    <row r="98" spans="1:17">
      <c r="A98" s="42"/>
      <c r="B98" s="1"/>
      <c r="C98" s="1"/>
      <c r="D98" s="2"/>
      <c r="E98" s="20"/>
      <c r="F98" s="205"/>
      <c r="G98" s="292"/>
      <c r="H98" s="2"/>
      <c r="I98" s="20"/>
      <c r="J98" s="2"/>
      <c r="K98" s="2"/>
      <c r="L98" s="2"/>
      <c r="M98" s="12"/>
      <c r="N98" s="12"/>
      <c r="O98" s="12"/>
      <c r="P98" s="12"/>
      <c r="Q98" s="12"/>
    </row>
    <row r="99" spans="1:17">
      <c r="A99" s="530">
        <v>1</v>
      </c>
      <c r="B99" s="18" t="s">
        <v>65</v>
      </c>
      <c r="C99" s="18" t="s">
        <v>382</v>
      </c>
      <c r="D99" s="2"/>
      <c r="E99" s="20"/>
      <c r="F99" s="530"/>
      <c r="G99" s="293"/>
      <c r="H99" s="2"/>
      <c r="I99" s="20"/>
      <c r="J99" s="2"/>
      <c r="K99" s="2"/>
      <c r="L99" s="2"/>
      <c r="M99" s="12"/>
      <c r="N99" s="12"/>
      <c r="O99" s="12"/>
      <c r="P99" s="12"/>
      <c r="Q99" s="12"/>
    </row>
    <row r="100" spans="1:17" ht="15">
      <c r="A100" s="42" t="s">
        <v>5</v>
      </c>
      <c r="B100" s="6" t="s">
        <v>69</v>
      </c>
      <c r="C100" s="18" t="s">
        <v>382</v>
      </c>
      <c r="D100" s="405">
        <v>3</v>
      </c>
      <c r="E100" s="273">
        <v>2.6388888888888889E-2</v>
      </c>
      <c r="F100" s="405">
        <v>1</v>
      </c>
      <c r="G100" s="135">
        <v>0.5</v>
      </c>
      <c r="H100" s="405">
        <v>7</v>
      </c>
      <c r="I100" s="135">
        <v>0.4826388888888889</v>
      </c>
      <c r="J100" s="2"/>
      <c r="K100" s="2"/>
      <c r="L100" s="2"/>
      <c r="M100" s="20">
        <f t="shared" ref="M100:M101" si="11">I100+G100+E100</f>
        <v>1.0090277777777776</v>
      </c>
      <c r="N100" s="12"/>
      <c r="O100" s="23"/>
      <c r="P100" s="12"/>
      <c r="Q100" s="12"/>
    </row>
    <row r="101" spans="1:17" ht="15">
      <c r="A101" s="42" t="s">
        <v>6</v>
      </c>
      <c r="B101" s="6" t="s">
        <v>117</v>
      </c>
      <c r="C101" s="18" t="s">
        <v>382</v>
      </c>
      <c r="D101" s="142">
        <v>8</v>
      </c>
      <c r="E101" s="135">
        <v>0.19513888888888889</v>
      </c>
      <c r="F101" s="405">
        <v>1</v>
      </c>
      <c r="G101" s="135">
        <v>8.3333333333333332E-3</v>
      </c>
      <c r="H101" s="405">
        <v>5</v>
      </c>
      <c r="I101" s="135">
        <v>0.75763888888888886</v>
      </c>
      <c r="J101" s="2"/>
      <c r="K101" s="2"/>
      <c r="L101" s="2"/>
      <c r="M101" s="20">
        <f t="shared" si="11"/>
        <v>0.96111111111111103</v>
      </c>
      <c r="N101" s="12"/>
      <c r="O101" s="23"/>
      <c r="P101" s="12"/>
      <c r="Q101" s="12"/>
    </row>
    <row r="102" spans="1:17">
      <c r="A102" s="42"/>
      <c r="B102" s="6"/>
      <c r="C102" s="6"/>
      <c r="F102" s="145"/>
      <c r="G102" s="236"/>
      <c r="J102" s="2"/>
      <c r="K102" s="2"/>
      <c r="L102" s="2"/>
      <c r="M102" s="12"/>
      <c r="N102" s="12"/>
      <c r="O102" s="23"/>
      <c r="P102" s="12"/>
      <c r="Q102" s="12"/>
    </row>
    <row r="103" spans="1:17">
      <c r="A103" s="530">
        <v>2</v>
      </c>
      <c r="B103" s="6" t="s">
        <v>3</v>
      </c>
      <c r="C103" s="6" t="s">
        <v>383</v>
      </c>
      <c r="F103" s="145"/>
      <c r="G103" s="237"/>
      <c r="J103" s="2"/>
      <c r="K103" s="2"/>
      <c r="L103" s="2"/>
      <c r="M103" s="12"/>
      <c r="N103" s="12"/>
      <c r="O103" s="23"/>
      <c r="P103" s="12"/>
      <c r="Q103" s="12"/>
    </row>
    <row r="104" spans="1:17">
      <c r="A104" s="530"/>
      <c r="B104" s="6"/>
      <c r="C104" s="6"/>
      <c r="F104" s="205"/>
      <c r="G104" s="233"/>
      <c r="J104" s="2"/>
      <c r="K104" s="2"/>
      <c r="L104" s="2"/>
      <c r="M104" s="12"/>
      <c r="N104" s="12"/>
      <c r="O104" s="23"/>
      <c r="P104" s="12"/>
      <c r="Q104" s="12"/>
    </row>
    <row r="105" spans="1:17">
      <c r="A105" s="530">
        <v>3</v>
      </c>
      <c r="B105" s="6" t="s">
        <v>4</v>
      </c>
      <c r="C105" s="6" t="s">
        <v>384</v>
      </c>
      <c r="F105" s="145"/>
      <c r="G105" s="147"/>
      <c r="J105" s="2"/>
      <c r="K105" s="2"/>
      <c r="L105" s="2"/>
      <c r="M105" s="12"/>
      <c r="N105" s="12"/>
      <c r="O105" s="23"/>
      <c r="P105" s="12"/>
      <c r="Q105" s="12"/>
    </row>
    <row r="106" spans="1:17">
      <c r="A106" s="530"/>
      <c r="B106" s="6"/>
      <c r="C106" s="6"/>
      <c r="F106" s="145"/>
      <c r="G106" s="147"/>
      <c r="J106" s="2"/>
      <c r="K106" s="2"/>
      <c r="L106" s="2"/>
      <c r="M106" s="12"/>
      <c r="N106" s="12"/>
      <c r="O106" s="23"/>
      <c r="P106" s="12"/>
      <c r="Q106" s="12"/>
    </row>
    <row r="107" spans="1:17">
      <c r="A107" s="530"/>
      <c r="B107" s="11" t="s">
        <v>121</v>
      </c>
      <c r="C107" s="11"/>
      <c r="D107" s="2"/>
      <c r="E107" s="20"/>
      <c r="F107" s="2"/>
      <c r="G107" s="20"/>
      <c r="J107" s="2"/>
      <c r="K107" s="2"/>
      <c r="L107" s="2"/>
      <c r="M107" s="12"/>
      <c r="N107" s="12"/>
      <c r="O107" s="12"/>
      <c r="P107" s="12"/>
      <c r="Q107" s="12"/>
    </row>
    <row r="108" spans="1:17">
      <c r="A108" s="530">
        <v>1</v>
      </c>
      <c r="B108" s="18" t="s">
        <v>65</v>
      </c>
      <c r="C108" s="18" t="s">
        <v>382</v>
      </c>
      <c r="D108" s="2"/>
      <c r="E108" s="20"/>
      <c r="F108" s="2"/>
      <c r="G108" s="20"/>
      <c r="J108" s="2"/>
      <c r="K108" s="2"/>
      <c r="L108" s="2"/>
      <c r="M108" s="12"/>
      <c r="N108" s="12"/>
      <c r="O108" s="12"/>
      <c r="P108" s="12"/>
      <c r="Q108" s="12"/>
    </row>
    <row r="109" spans="1:17">
      <c r="A109" s="42" t="s">
        <v>5</v>
      </c>
      <c r="B109" s="6" t="s">
        <v>69</v>
      </c>
      <c r="C109" s="18" t="s">
        <v>382</v>
      </c>
      <c r="D109" s="366">
        <v>19</v>
      </c>
      <c r="E109" s="226">
        <v>4.8611111111111112E-2</v>
      </c>
      <c r="F109" s="366">
        <v>12</v>
      </c>
      <c r="G109" s="20">
        <v>3.2638888888888891E-2</v>
      </c>
      <c r="H109" s="269">
        <v>12</v>
      </c>
      <c r="I109" s="20">
        <v>5.347222222222222E-2</v>
      </c>
      <c r="J109" s="2"/>
      <c r="K109" s="2"/>
      <c r="L109" s="2"/>
      <c r="M109" s="20">
        <f t="shared" ref="M109:M112" si="12">I109+G109+E109</f>
        <v>0.13472222222222222</v>
      </c>
      <c r="N109" s="12"/>
      <c r="O109" s="12"/>
      <c r="P109" s="12"/>
      <c r="Q109" s="12"/>
    </row>
    <row r="110" spans="1:17">
      <c r="A110" s="42" t="s">
        <v>6</v>
      </c>
      <c r="B110" s="6" t="s">
        <v>64</v>
      </c>
      <c r="C110" s="18" t="s">
        <v>382</v>
      </c>
      <c r="D110" s="366">
        <v>19</v>
      </c>
      <c r="E110" s="226">
        <v>4.8611111111111112E-2</v>
      </c>
      <c r="F110" s="366">
        <v>12</v>
      </c>
      <c r="G110" s="20">
        <v>4.9305555555555554E-2</v>
      </c>
      <c r="H110" s="269">
        <v>13</v>
      </c>
      <c r="I110" s="20">
        <v>7.2916666666666671E-2</v>
      </c>
      <c r="J110" s="2"/>
      <c r="K110" s="2"/>
      <c r="L110" s="2"/>
      <c r="M110" s="20">
        <f t="shared" si="12"/>
        <v>0.17083333333333334</v>
      </c>
      <c r="N110" s="12"/>
      <c r="O110" s="12"/>
      <c r="P110" s="12"/>
      <c r="Q110" s="12"/>
    </row>
    <row r="111" spans="1:17">
      <c r="A111" s="42" t="s">
        <v>7</v>
      </c>
      <c r="B111" s="6" t="s">
        <v>122</v>
      </c>
      <c r="C111" s="18" t="s">
        <v>382</v>
      </c>
      <c r="D111" s="366">
        <v>18</v>
      </c>
      <c r="E111" s="226">
        <v>4.6527777777777779E-2</v>
      </c>
      <c r="F111" s="366">
        <v>12</v>
      </c>
      <c r="G111" s="20">
        <v>3.2638888888888891E-2</v>
      </c>
      <c r="H111" s="269">
        <v>16</v>
      </c>
      <c r="I111" s="20">
        <v>9.375E-2</v>
      </c>
      <c r="J111" s="2"/>
      <c r="K111" s="2"/>
      <c r="L111" s="2"/>
      <c r="M111" s="20">
        <f t="shared" si="12"/>
        <v>0.17291666666666666</v>
      </c>
      <c r="N111" s="12"/>
      <c r="O111" s="12"/>
      <c r="P111" s="12"/>
      <c r="Q111" s="12"/>
    </row>
    <row r="112" spans="1:17">
      <c r="A112" s="42" t="s">
        <v>8</v>
      </c>
      <c r="B112" s="6" t="s">
        <v>141</v>
      </c>
      <c r="C112" s="18" t="s">
        <v>382</v>
      </c>
      <c r="D112" s="366">
        <v>19</v>
      </c>
      <c r="E112" s="226">
        <v>4.8611111111111112E-2</v>
      </c>
      <c r="F112" s="366">
        <v>13</v>
      </c>
      <c r="G112" s="20">
        <v>4.9999999999999996E-2</v>
      </c>
      <c r="H112" s="269">
        <v>15</v>
      </c>
      <c r="I112" s="20">
        <v>6.3888888888888884E-2</v>
      </c>
      <c r="J112" s="2"/>
      <c r="K112" s="2"/>
      <c r="L112" s="2"/>
      <c r="M112" s="20">
        <f t="shared" si="12"/>
        <v>0.16249999999999998</v>
      </c>
      <c r="N112" s="12"/>
      <c r="O112" s="12"/>
      <c r="P112" s="12"/>
      <c r="Q112" s="12"/>
    </row>
    <row r="113" spans="1:17">
      <c r="A113" s="42"/>
      <c r="B113" s="18"/>
      <c r="C113" s="6"/>
      <c r="D113" s="366"/>
      <c r="E113" s="505"/>
      <c r="F113" s="366"/>
      <c r="G113" s="366"/>
      <c r="H113" s="366"/>
      <c r="I113" s="505"/>
      <c r="J113" s="2"/>
      <c r="K113" s="2"/>
      <c r="L113" s="2"/>
      <c r="M113" s="12"/>
      <c r="N113" s="12"/>
      <c r="O113" s="12"/>
      <c r="P113" s="12"/>
      <c r="Q113" s="12"/>
    </row>
    <row r="114" spans="1:17">
      <c r="A114" s="530">
        <v>2</v>
      </c>
      <c r="B114" s="6" t="s">
        <v>3</v>
      </c>
      <c r="C114" s="6" t="s">
        <v>383</v>
      </c>
      <c r="D114" s="2"/>
      <c r="E114" s="20"/>
      <c r="F114" s="5"/>
      <c r="G114" s="200"/>
      <c r="H114" s="2"/>
      <c r="I114" s="20"/>
      <c r="J114" s="2"/>
      <c r="K114" s="2"/>
      <c r="L114" s="2"/>
      <c r="M114" s="12"/>
      <c r="N114" s="12"/>
      <c r="O114" s="12"/>
      <c r="P114" s="12"/>
      <c r="Q114" s="12"/>
    </row>
    <row r="115" spans="1:17">
      <c r="A115" s="42"/>
      <c r="B115" s="18"/>
      <c r="C115" s="6"/>
      <c r="D115" s="2"/>
      <c r="E115" s="20"/>
      <c r="F115" s="173"/>
      <c r="G115" s="201"/>
      <c r="H115" s="2"/>
      <c r="I115" s="20"/>
      <c r="J115" s="2"/>
      <c r="K115" s="2"/>
      <c r="L115" s="2"/>
      <c r="M115" s="12"/>
      <c r="N115" s="12"/>
      <c r="O115" s="12"/>
      <c r="P115" s="12"/>
      <c r="Q115" s="12"/>
    </row>
    <row r="116" spans="1:17">
      <c r="A116" s="530">
        <v>3</v>
      </c>
      <c r="B116" s="6" t="s">
        <v>11</v>
      </c>
      <c r="C116" s="6" t="s">
        <v>384</v>
      </c>
      <c r="D116" s="2"/>
      <c r="E116" s="20"/>
      <c r="F116" s="173"/>
      <c r="G116" s="201"/>
      <c r="H116" s="2"/>
      <c r="I116" s="20"/>
      <c r="J116" s="2"/>
      <c r="K116" s="2"/>
      <c r="L116" s="2"/>
      <c r="M116" s="12"/>
      <c r="N116" s="12"/>
      <c r="O116" s="23"/>
      <c r="P116" s="12"/>
      <c r="Q116" s="12"/>
    </row>
    <row r="117" spans="1:17">
      <c r="A117" s="42" t="s">
        <v>5</v>
      </c>
      <c r="B117" s="6" t="s">
        <v>436</v>
      </c>
      <c r="C117" s="6" t="s">
        <v>384</v>
      </c>
      <c r="D117" s="366">
        <v>30</v>
      </c>
      <c r="E117" s="20">
        <v>5.2083333333333336E-2</v>
      </c>
      <c r="F117" s="366">
        <v>22</v>
      </c>
      <c r="G117" s="226">
        <v>0.23263888888888887</v>
      </c>
      <c r="H117" s="366">
        <v>27</v>
      </c>
      <c r="I117" s="226">
        <v>0.5395833333333333</v>
      </c>
      <c r="J117" s="2"/>
      <c r="K117" s="2"/>
      <c r="L117" s="2"/>
      <c r="M117" s="12"/>
      <c r="N117" s="12"/>
      <c r="O117" s="20">
        <f t="shared" ref="O117:O119" si="13">I117+G117+E117</f>
        <v>0.82430555555555551</v>
      </c>
      <c r="P117" s="12"/>
      <c r="Q117" s="12"/>
    </row>
    <row r="118" spans="1:17">
      <c r="A118" s="42" t="s">
        <v>6</v>
      </c>
      <c r="B118" s="6" t="s">
        <v>437</v>
      </c>
      <c r="C118" s="6" t="s">
        <v>384</v>
      </c>
      <c r="D118" s="366">
        <v>7</v>
      </c>
      <c r="E118" s="20">
        <v>0.3666666666666667</v>
      </c>
      <c r="F118" s="366">
        <v>2</v>
      </c>
      <c r="G118" s="226">
        <v>5.5555555555555558E-3</v>
      </c>
      <c r="H118" s="366">
        <v>43</v>
      </c>
      <c r="I118" s="226">
        <v>0.87986111111111109</v>
      </c>
      <c r="J118" s="2"/>
      <c r="K118" s="2"/>
      <c r="L118" s="2"/>
      <c r="M118" s="12"/>
      <c r="N118" s="12"/>
      <c r="O118" s="20">
        <f t="shared" si="13"/>
        <v>1.2520833333333332</v>
      </c>
      <c r="P118" s="12"/>
      <c r="Q118" s="12"/>
    </row>
    <row r="119" spans="1:17">
      <c r="A119" s="42" t="s">
        <v>7</v>
      </c>
      <c r="B119" s="6" t="s">
        <v>438</v>
      </c>
      <c r="C119" s="6" t="s">
        <v>384</v>
      </c>
      <c r="D119" s="366">
        <v>8</v>
      </c>
      <c r="E119" s="20">
        <v>0.13680555555555554</v>
      </c>
      <c r="F119" s="366">
        <v>30</v>
      </c>
      <c r="G119" s="226">
        <v>5.5555555555555552E-2</v>
      </c>
      <c r="H119" s="366">
        <v>42</v>
      </c>
      <c r="I119" s="226">
        <v>0.27638888888888885</v>
      </c>
      <c r="J119" s="2"/>
      <c r="K119" s="2"/>
      <c r="L119" s="2"/>
      <c r="M119" s="12"/>
      <c r="N119" s="12"/>
      <c r="O119" s="20">
        <f t="shared" si="13"/>
        <v>0.46874999999999989</v>
      </c>
      <c r="P119" s="12"/>
      <c r="Q119" s="12"/>
    </row>
    <row r="120" spans="1:17">
      <c r="A120" s="530"/>
      <c r="B120" s="6"/>
      <c r="C120" s="6"/>
      <c r="D120" s="2"/>
      <c r="E120" s="20"/>
      <c r="F120" s="173"/>
      <c r="G120" s="201"/>
      <c r="H120" s="2"/>
      <c r="I120" s="20"/>
      <c r="J120" s="2"/>
      <c r="K120" s="2"/>
      <c r="L120" s="2"/>
      <c r="M120" s="12"/>
      <c r="N120" s="12"/>
      <c r="O120" s="23"/>
      <c r="P120" s="12"/>
      <c r="Q120" s="12"/>
    </row>
    <row r="121" spans="1:17">
      <c r="A121" s="42"/>
      <c r="B121" s="1" t="s">
        <v>586</v>
      </c>
      <c r="C121" s="1"/>
      <c r="F121" s="205"/>
      <c r="G121" s="204"/>
      <c r="J121" s="2"/>
      <c r="K121" s="2"/>
      <c r="L121" s="2"/>
      <c r="M121" s="12"/>
      <c r="N121" s="12"/>
      <c r="O121" s="12"/>
      <c r="P121" s="12"/>
      <c r="Q121" s="12"/>
    </row>
    <row r="122" spans="1:17">
      <c r="A122" s="42"/>
      <c r="B122" s="1"/>
      <c r="C122" s="1"/>
      <c r="F122" s="205"/>
      <c r="G122" s="204"/>
      <c r="J122" s="2"/>
      <c r="K122" s="2"/>
      <c r="L122" s="2"/>
      <c r="M122" s="12"/>
      <c r="N122" s="12"/>
      <c r="O122" s="12"/>
      <c r="P122" s="12"/>
      <c r="Q122" s="12"/>
    </row>
    <row r="123" spans="1:17">
      <c r="A123" s="530">
        <v>1</v>
      </c>
      <c r="B123" s="18" t="s">
        <v>65</v>
      </c>
      <c r="C123" s="18" t="s">
        <v>382</v>
      </c>
      <c r="N123" s="12"/>
      <c r="O123" s="12"/>
      <c r="P123" s="12"/>
      <c r="Q123" s="12"/>
    </row>
    <row r="124" spans="1:17">
      <c r="A124" s="42" t="s">
        <v>5</v>
      </c>
      <c r="B124" s="6" t="s">
        <v>71</v>
      </c>
      <c r="C124" s="18" t="s">
        <v>382</v>
      </c>
      <c r="D124" s="228">
        <v>28</v>
      </c>
      <c r="E124" s="161">
        <v>5.2777777777777778E-2</v>
      </c>
      <c r="F124" s="506">
        <v>5</v>
      </c>
      <c r="G124" s="507">
        <v>4.9305555555555554E-2</v>
      </c>
      <c r="H124" s="388">
        <v>8</v>
      </c>
      <c r="I124" s="507">
        <v>1.7361111111111112E-2</v>
      </c>
      <c r="J124" s="2"/>
      <c r="K124" s="2"/>
      <c r="L124" s="2"/>
      <c r="M124" s="20">
        <f t="shared" ref="M124:M125" si="14">I124+G124+E124</f>
        <v>0.11944444444444444</v>
      </c>
      <c r="N124" s="12"/>
      <c r="O124" s="23"/>
      <c r="P124" s="12"/>
      <c r="Q124" s="12"/>
    </row>
    <row r="125" spans="1:17">
      <c r="A125" s="42" t="s">
        <v>6</v>
      </c>
      <c r="B125" s="6" t="s">
        <v>130</v>
      </c>
      <c r="C125" s="18" t="s">
        <v>382</v>
      </c>
      <c r="D125" s="388">
        <v>11</v>
      </c>
      <c r="E125" s="508">
        <v>0.8256944444444444</v>
      </c>
      <c r="F125" s="506">
        <v>4</v>
      </c>
      <c r="G125" s="507">
        <v>1.8055555555555557E-2</v>
      </c>
      <c r="H125" s="388">
        <v>2</v>
      </c>
      <c r="I125" s="507">
        <v>6.9444444444444441E-3</v>
      </c>
      <c r="J125" s="2"/>
      <c r="K125" s="2"/>
      <c r="L125" s="2"/>
      <c r="M125" s="20">
        <f t="shared" si="14"/>
        <v>0.85069444444444442</v>
      </c>
      <c r="N125" s="12"/>
      <c r="O125" s="23"/>
      <c r="P125" s="12"/>
      <c r="Q125" s="12"/>
    </row>
    <row r="126" spans="1:17">
      <c r="A126" s="42"/>
      <c r="B126" s="6"/>
      <c r="C126" s="6"/>
      <c r="D126" s="2"/>
      <c r="E126" s="20"/>
      <c r="F126" s="145"/>
      <c r="G126" s="236"/>
      <c r="H126" s="2"/>
      <c r="I126" s="20"/>
      <c r="J126" s="2"/>
      <c r="K126" s="2"/>
      <c r="L126" s="2"/>
      <c r="M126" s="12"/>
      <c r="N126" s="12"/>
      <c r="O126" s="23"/>
      <c r="P126" s="12"/>
      <c r="Q126" s="12"/>
    </row>
    <row r="127" spans="1:17">
      <c r="A127" s="530">
        <v>2</v>
      </c>
      <c r="B127" s="6" t="s">
        <v>3</v>
      </c>
      <c r="C127" s="6" t="s">
        <v>383</v>
      </c>
      <c r="D127" s="2"/>
      <c r="E127" s="20"/>
      <c r="F127" s="145"/>
      <c r="G127" s="237"/>
      <c r="H127" s="2"/>
      <c r="I127" s="20"/>
      <c r="J127" s="2"/>
      <c r="K127" s="2"/>
      <c r="L127" s="2"/>
      <c r="M127" s="12"/>
      <c r="N127" s="12"/>
      <c r="O127" s="23"/>
      <c r="P127" s="12"/>
      <c r="Q127" s="12"/>
    </row>
    <row r="128" spans="1:17">
      <c r="A128" s="530"/>
      <c r="B128" s="6"/>
      <c r="C128" s="6"/>
      <c r="D128" s="2"/>
      <c r="E128" s="20"/>
      <c r="F128" s="205"/>
      <c r="G128" s="233"/>
      <c r="H128" s="2"/>
      <c r="I128" s="20"/>
      <c r="J128" s="2"/>
      <c r="K128" s="2"/>
      <c r="L128" s="2"/>
      <c r="M128" s="12"/>
      <c r="N128" s="12"/>
      <c r="O128" s="23"/>
      <c r="P128" s="12"/>
      <c r="Q128" s="12"/>
    </row>
    <row r="129" spans="1:17">
      <c r="A129" s="530">
        <v>3</v>
      </c>
      <c r="B129" s="6" t="s">
        <v>4</v>
      </c>
      <c r="C129" s="6" t="s">
        <v>384</v>
      </c>
      <c r="D129" s="228">
        <v>20</v>
      </c>
      <c r="E129" s="161">
        <v>0.10277777777777779</v>
      </c>
      <c r="F129" s="506">
        <v>2</v>
      </c>
      <c r="G129" s="507">
        <v>0.3444444444444445</v>
      </c>
      <c r="H129" s="388">
        <v>3</v>
      </c>
      <c r="I129" s="507">
        <v>1.0416666666666666E-2</v>
      </c>
      <c r="J129" s="2"/>
      <c r="K129" s="2"/>
      <c r="L129" s="2"/>
      <c r="M129" s="12"/>
      <c r="N129" s="12"/>
      <c r="O129" s="20">
        <f>I129+G129+E129</f>
        <v>0.45763888888888898</v>
      </c>
      <c r="P129" s="12"/>
      <c r="Q129" s="12"/>
    </row>
    <row r="130" spans="1:17">
      <c r="A130" s="42"/>
      <c r="B130" s="6"/>
      <c r="C130" s="6"/>
      <c r="F130" s="145"/>
      <c r="G130" s="147"/>
      <c r="J130" s="2"/>
      <c r="K130" s="2"/>
      <c r="L130" s="2"/>
      <c r="M130" s="12"/>
      <c r="N130" s="12"/>
      <c r="P130" s="12"/>
      <c r="Q130" s="12"/>
    </row>
    <row r="131" spans="1:17" ht="29.25" customHeight="1">
      <c r="A131" s="42"/>
      <c r="B131" s="1" t="s">
        <v>132</v>
      </c>
      <c r="C131" s="1"/>
      <c r="D131" s="2"/>
      <c r="E131" s="20"/>
      <c r="F131" s="205"/>
      <c r="G131" s="286"/>
      <c r="H131" s="2"/>
      <c r="I131" s="20"/>
      <c r="J131" s="14"/>
      <c r="K131" s="2"/>
      <c r="L131" s="2"/>
      <c r="M131" s="12"/>
      <c r="N131" s="12"/>
      <c r="O131" s="23"/>
      <c r="P131" s="12"/>
      <c r="Q131" s="12"/>
    </row>
    <row r="132" spans="1:17">
      <c r="A132" s="42"/>
      <c r="B132" s="1"/>
      <c r="C132" s="1"/>
      <c r="D132" s="2"/>
      <c r="E132" s="20"/>
      <c r="F132" s="133"/>
      <c r="G132" s="286"/>
      <c r="H132" s="2"/>
      <c r="I132" s="20"/>
      <c r="J132" s="14"/>
      <c r="K132" s="2"/>
      <c r="L132" s="2"/>
      <c r="M132" s="12"/>
      <c r="N132" s="12"/>
      <c r="O132" s="23"/>
      <c r="P132" s="12"/>
      <c r="Q132" s="12"/>
    </row>
    <row r="133" spans="1:17">
      <c r="A133" s="530">
        <v>1</v>
      </c>
      <c r="B133" s="18" t="s">
        <v>105</v>
      </c>
      <c r="C133" s="18" t="s">
        <v>105</v>
      </c>
      <c r="D133" s="2"/>
      <c r="E133" s="20"/>
      <c r="F133" s="205"/>
      <c r="G133" s="287"/>
      <c r="H133" s="2"/>
      <c r="I133" s="20"/>
      <c r="J133" s="14"/>
      <c r="K133" s="2"/>
      <c r="L133" s="2"/>
      <c r="M133" s="12"/>
      <c r="N133" s="12"/>
      <c r="O133" s="23"/>
      <c r="P133" s="12"/>
      <c r="Q133" s="12"/>
    </row>
    <row r="134" spans="1:17">
      <c r="A134" s="42" t="s">
        <v>5</v>
      </c>
      <c r="B134" s="6" t="s">
        <v>133</v>
      </c>
      <c r="C134" s="18" t="s">
        <v>105</v>
      </c>
      <c r="D134" s="2"/>
      <c r="E134" s="20"/>
      <c r="F134" s="366"/>
      <c r="G134" s="168"/>
      <c r="H134" s="269">
        <v>1</v>
      </c>
      <c r="I134" s="481">
        <v>0.40972222222222227</v>
      </c>
      <c r="J134" s="14"/>
      <c r="K134" s="20">
        <f>I134+G134+E134</f>
        <v>0.40972222222222227</v>
      </c>
      <c r="L134" s="2"/>
      <c r="M134" s="12"/>
      <c r="N134" s="12"/>
      <c r="O134" s="23"/>
      <c r="P134" s="12"/>
      <c r="Q134" s="12"/>
    </row>
    <row r="135" spans="1:17">
      <c r="A135" s="42" t="s">
        <v>6</v>
      </c>
      <c r="B135" s="6" t="s">
        <v>134</v>
      </c>
      <c r="C135" s="18" t="s">
        <v>105</v>
      </c>
      <c r="D135" s="2"/>
      <c r="E135" s="20"/>
      <c r="F135" s="366"/>
      <c r="G135" s="168"/>
      <c r="H135" s="269">
        <v>3</v>
      </c>
      <c r="I135" s="481">
        <v>0.22847222222222222</v>
      </c>
      <c r="J135" s="14"/>
      <c r="K135" s="20">
        <f>I135+G135+E135</f>
        <v>0.22847222222222222</v>
      </c>
      <c r="L135" s="2"/>
      <c r="M135" s="12"/>
      <c r="N135" s="12"/>
      <c r="O135" s="23"/>
      <c r="P135" s="12"/>
      <c r="Q135" s="12"/>
    </row>
    <row r="136" spans="1:17">
      <c r="A136" s="42"/>
      <c r="B136" s="6"/>
      <c r="C136" s="6"/>
      <c r="D136" s="2"/>
      <c r="E136" s="20"/>
      <c r="F136" s="205"/>
      <c r="G136" s="287"/>
      <c r="H136" s="2"/>
      <c r="I136" s="20"/>
      <c r="J136" s="14"/>
      <c r="K136" s="2"/>
      <c r="L136" s="2"/>
      <c r="M136" s="12"/>
      <c r="N136" s="12"/>
      <c r="O136" s="23"/>
      <c r="P136" s="12"/>
      <c r="Q136" s="12"/>
    </row>
    <row r="137" spans="1:17">
      <c r="A137" s="530">
        <v>2</v>
      </c>
      <c r="B137" s="6" t="s">
        <v>80</v>
      </c>
      <c r="C137" s="6" t="s">
        <v>107</v>
      </c>
      <c r="D137" s="2"/>
      <c r="E137" s="20"/>
      <c r="F137" s="2"/>
      <c r="G137" s="169"/>
      <c r="H137" s="2"/>
      <c r="I137" s="20"/>
      <c r="J137" s="14"/>
      <c r="K137" s="2"/>
      <c r="L137" s="2"/>
      <c r="M137" s="12"/>
      <c r="N137" s="12"/>
      <c r="O137" s="12"/>
      <c r="P137" s="12"/>
      <c r="Q137" s="12"/>
    </row>
    <row r="138" spans="1:17" ht="14.25">
      <c r="A138" s="42" t="s">
        <v>5</v>
      </c>
      <c r="B138" s="6" t="s">
        <v>81</v>
      </c>
      <c r="C138" s="6" t="s">
        <v>107</v>
      </c>
      <c r="D138" s="378">
        <v>7</v>
      </c>
      <c r="E138" s="135">
        <v>0.37916666666666665</v>
      </c>
      <c r="F138" s="482">
        <v>5</v>
      </c>
      <c r="G138" s="135">
        <v>3.1861111111111113</v>
      </c>
      <c r="H138" s="269">
        <v>1</v>
      </c>
      <c r="I138" s="135">
        <v>2.361111111111111E-2</v>
      </c>
      <c r="J138" s="300"/>
      <c r="K138" s="2"/>
      <c r="L138" s="152">
        <f t="shared" ref="L138:L139" si="15">I138+G138+E138</f>
        <v>3.5888888888888895</v>
      </c>
      <c r="M138" s="12"/>
      <c r="N138" s="12"/>
      <c r="O138" s="12"/>
      <c r="P138" s="12"/>
      <c r="Q138" s="12"/>
    </row>
    <row r="139" spans="1:17" ht="14.25">
      <c r="A139" s="42" t="s">
        <v>5</v>
      </c>
      <c r="B139" s="6" t="s">
        <v>82</v>
      </c>
      <c r="C139" s="6" t="s">
        <v>107</v>
      </c>
      <c r="D139" s="378"/>
      <c r="E139" s="379"/>
      <c r="F139" s="482">
        <v>2</v>
      </c>
      <c r="G139" s="135">
        <v>0.41111111111111115</v>
      </c>
      <c r="H139" s="269">
        <v>6</v>
      </c>
      <c r="I139" s="135">
        <v>0.58888888888888891</v>
      </c>
      <c r="J139" s="300"/>
      <c r="K139" s="2"/>
      <c r="L139" s="152">
        <f t="shared" si="15"/>
        <v>1</v>
      </c>
      <c r="M139" s="12"/>
      <c r="N139" s="12"/>
      <c r="O139" s="12"/>
      <c r="P139" s="12"/>
      <c r="Q139" s="12"/>
    </row>
    <row r="140" spans="1:17">
      <c r="A140" s="42"/>
      <c r="B140" s="6"/>
      <c r="C140" s="6"/>
      <c r="D140" s="2"/>
      <c r="E140" s="20"/>
      <c r="F140" s="34"/>
      <c r="G140" s="288"/>
      <c r="H140" s="2"/>
      <c r="I140" s="20"/>
      <c r="J140" s="240"/>
      <c r="K140" s="2"/>
      <c r="L140" s="152"/>
      <c r="M140" s="12"/>
      <c r="N140" s="12"/>
      <c r="O140" s="12"/>
      <c r="P140" s="12"/>
      <c r="Q140" s="12"/>
    </row>
    <row r="141" spans="1:17">
      <c r="A141" s="530">
        <v>3</v>
      </c>
      <c r="B141" s="18" t="s">
        <v>65</v>
      </c>
      <c r="C141" s="18" t="s">
        <v>382</v>
      </c>
      <c r="D141" s="2"/>
      <c r="E141" s="20"/>
      <c r="F141" s="2"/>
      <c r="G141" s="169"/>
      <c r="H141" s="2"/>
      <c r="I141" s="20"/>
      <c r="J141" s="14"/>
      <c r="K141" s="2"/>
      <c r="L141" s="2"/>
      <c r="M141" s="12"/>
      <c r="N141" s="12"/>
      <c r="O141" s="12"/>
      <c r="P141" s="12"/>
      <c r="Q141" s="12"/>
    </row>
    <row r="142" spans="1:17" ht="14.25">
      <c r="A142" s="42" t="s">
        <v>5</v>
      </c>
      <c r="B142" s="6" t="s">
        <v>71</v>
      </c>
      <c r="C142" s="18" t="s">
        <v>382</v>
      </c>
      <c r="D142" s="2"/>
      <c r="E142" s="20"/>
      <c r="F142" s="482">
        <v>3</v>
      </c>
      <c r="G142" s="135">
        <v>1.1722222222222223</v>
      </c>
      <c r="H142" s="269">
        <v>3</v>
      </c>
      <c r="I142" s="135">
        <v>0.18680555555555556</v>
      </c>
      <c r="J142" s="14"/>
      <c r="K142" s="2"/>
      <c r="L142" s="2"/>
      <c r="M142" s="23">
        <f>I142+G142+E142</f>
        <v>1.3590277777777779</v>
      </c>
      <c r="N142" s="12"/>
      <c r="O142" s="12"/>
      <c r="P142" s="12"/>
      <c r="Q142" s="12"/>
    </row>
    <row r="143" spans="1:17">
      <c r="A143" s="42"/>
      <c r="B143" s="6"/>
      <c r="C143" s="18"/>
      <c r="D143" s="2"/>
      <c r="E143" s="20"/>
      <c r="F143" s="7"/>
      <c r="G143" s="289"/>
      <c r="H143" s="2"/>
      <c r="I143" s="20"/>
      <c r="J143" s="14"/>
      <c r="K143" s="2"/>
      <c r="L143" s="2"/>
      <c r="M143" s="23"/>
      <c r="N143" s="12"/>
      <c r="O143" s="12"/>
      <c r="P143" s="12"/>
      <c r="Q143" s="12"/>
    </row>
    <row r="144" spans="1:17">
      <c r="A144" s="530">
        <v>4</v>
      </c>
      <c r="B144" s="6" t="s">
        <v>3</v>
      </c>
      <c r="C144" s="6" t="s">
        <v>383</v>
      </c>
      <c r="D144" s="2"/>
      <c r="E144" s="20"/>
      <c r="F144" s="2"/>
      <c r="G144" s="169"/>
      <c r="H144" s="2"/>
      <c r="I144" s="20"/>
      <c r="J144" s="14"/>
      <c r="K144" s="2"/>
      <c r="L144" s="2"/>
      <c r="M144" s="12"/>
      <c r="N144" s="12"/>
      <c r="O144" s="12"/>
      <c r="P144" s="12"/>
      <c r="Q144" s="12"/>
    </row>
    <row r="145" spans="1:17">
      <c r="A145" s="530"/>
      <c r="B145" s="6"/>
      <c r="C145" s="6"/>
      <c r="D145" s="2"/>
      <c r="E145" s="20"/>
      <c r="F145" s="2"/>
      <c r="G145" s="169"/>
      <c r="H145" s="2"/>
      <c r="I145" s="20"/>
      <c r="J145" s="14"/>
      <c r="K145" s="2"/>
      <c r="L145" s="2"/>
      <c r="M145" s="12"/>
      <c r="N145" s="12"/>
      <c r="O145" s="12"/>
      <c r="P145" s="12"/>
      <c r="Q145" s="12"/>
    </row>
    <row r="146" spans="1:17">
      <c r="A146" s="530">
        <v>5</v>
      </c>
      <c r="B146" s="6" t="s">
        <v>4</v>
      </c>
      <c r="C146" s="6" t="s">
        <v>384</v>
      </c>
      <c r="D146" s="2"/>
      <c r="E146" s="20"/>
      <c r="F146" s="2"/>
      <c r="G146" s="169"/>
      <c r="H146" s="2"/>
      <c r="I146" s="20"/>
      <c r="J146" s="14"/>
      <c r="K146" s="2"/>
      <c r="L146" s="2"/>
      <c r="M146" s="12"/>
      <c r="N146" s="12"/>
      <c r="O146" s="12"/>
      <c r="P146" s="12"/>
      <c r="Q146" s="12"/>
    </row>
    <row r="147" spans="1:17" ht="14.25">
      <c r="A147" s="42" t="s">
        <v>5</v>
      </c>
      <c r="B147" s="80" t="s">
        <v>442</v>
      </c>
      <c r="C147" s="6" t="s">
        <v>384</v>
      </c>
      <c r="D147" s="378">
        <v>1</v>
      </c>
      <c r="E147" s="135">
        <v>0.16458333333333333</v>
      </c>
      <c r="F147" s="482">
        <v>7</v>
      </c>
      <c r="G147" s="135">
        <v>1.8986111111111112</v>
      </c>
      <c r="H147" s="269">
        <v>7</v>
      </c>
      <c r="I147" s="135">
        <v>2.0541666666666667</v>
      </c>
      <c r="J147" s="14"/>
      <c r="K147" s="2"/>
      <c r="L147" s="2"/>
      <c r="M147" s="12"/>
      <c r="N147" s="12"/>
      <c r="O147" s="23">
        <f t="shared" ref="O147:O161" si="16">I147+G147+E147</f>
        <v>4.1173611111111112</v>
      </c>
      <c r="P147" s="12"/>
      <c r="Q147" s="12"/>
    </row>
    <row r="148" spans="1:17" ht="14.25">
      <c r="A148" s="42" t="s">
        <v>6</v>
      </c>
      <c r="B148" s="80" t="s">
        <v>685</v>
      </c>
      <c r="C148" s="6" t="s">
        <v>384</v>
      </c>
      <c r="D148" s="378"/>
      <c r="E148" s="135"/>
      <c r="F148" s="482">
        <v>1</v>
      </c>
      <c r="G148" s="135">
        <v>0.85138888888888886</v>
      </c>
      <c r="H148" s="269">
        <v>5</v>
      </c>
      <c r="I148" s="135">
        <v>1.2395833333333333</v>
      </c>
      <c r="J148" s="14"/>
      <c r="K148" s="2"/>
      <c r="L148" s="2"/>
      <c r="M148" s="12"/>
      <c r="N148" s="12"/>
      <c r="O148" s="23">
        <f t="shared" si="16"/>
        <v>2.0909722222222222</v>
      </c>
      <c r="P148" s="12"/>
      <c r="Q148" s="12"/>
    </row>
    <row r="149" spans="1:17" ht="14.25">
      <c r="A149" s="42" t="s">
        <v>7</v>
      </c>
      <c r="B149" s="81" t="s">
        <v>686</v>
      </c>
      <c r="C149" s="6" t="s">
        <v>384</v>
      </c>
      <c r="D149" s="378"/>
      <c r="E149" s="135"/>
      <c r="F149" s="482">
        <v>2</v>
      </c>
      <c r="G149" s="135">
        <v>0.3666666666666667</v>
      </c>
      <c r="H149" s="269">
        <v>5</v>
      </c>
      <c r="I149" s="135">
        <v>1.65625</v>
      </c>
      <c r="J149" s="14"/>
      <c r="K149" s="2"/>
      <c r="L149" s="2"/>
      <c r="M149" s="12"/>
      <c r="N149" s="12"/>
      <c r="O149" s="23">
        <f t="shared" si="16"/>
        <v>2.0229166666666667</v>
      </c>
      <c r="P149" s="12"/>
      <c r="Q149" s="12"/>
    </row>
    <row r="150" spans="1:17" ht="14.25">
      <c r="A150" s="42" t="s">
        <v>8</v>
      </c>
      <c r="B150" s="80" t="s">
        <v>443</v>
      </c>
      <c r="C150" s="6" t="s">
        <v>384</v>
      </c>
      <c r="D150" s="378">
        <v>1</v>
      </c>
      <c r="E150" s="135">
        <v>0.71458333333333324</v>
      </c>
      <c r="F150" s="482">
        <v>2</v>
      </c>
      <c r="G150" s="135">
        <v>0.4201388888888889</v>
      </c>
      <c r="H150" s="269">
        <v>10</v>
      </c>
      <c r="I150" s="135">
        <v>1.8625</v>
      </c>
      <c r="J150" s="14"/>
      <c r="K150" s="2"/>
      <c r="L150" s="2"/>
      <c r="M150" s="12"/>
      <c r="N150" s="12"/>
      <c r="O150" s="23">
        <f t="shared" si="16"/>
        <v>2.9972222222222222</v>
      </c>
      <c r="P150" s="12"/>
      <c r="Q150" s="12"/>
    </row>
    <row r="151" spans="1:17" ht="14.25">
      <c r="A151" s="42" t="s">
        <v>9</v>
      </c>
      <c r="B151" s="80" t="s">
        <v>444</v>
      </c>
      <c r="C151" s="6" t="s">
        <v>384</v>
      </c>
      <c r="D151" s="378">
        <v>4</v>
      </c>
      <c r="E151" s="135">
        <v>1.1680555555555556</v>
      </c>
      <c r="F151" s="482">
        <v>4</v>
      </c>
      <c r="G151" s="135">
        <v>0.56527777777777777</v>
      </c>
      <c r="H151" s="269">
        <v>9</v>
      </c>
      <c r="I151" s="135">
        <v>0.5708333333333333</v>
      </c>
      <c r="J151" s="14"/>
      <c r="K151" s="2"/>
      <c r="L151" s="2"/>
      <c r="M151" s="12"/>
      <c r="N151" s="12"/>
      <c r="O151" s="23">
        <f t="shared" si="16"/>
        <v>2.3041666666666667</v>
      </c>
      <c r="P151" s="12"/>
      <c r="Q151" s="12"/>
    </row>
    <row r="152" spans="1:17" ht="14.25">
      <c r="A152" s="42" t="s">
        <v>10</v>
      </c>
      <c r="B152" s="80" t="s">
        <v>445</v>
      </c>
      <c r="C152" s="6" t="s">
        <v>384</v>
      </c>
      <c r="D152" s="378">
        <v>2</v>
      </c>
      <c r="E152" s="135">
        <v>0.16111111111111112</v>
      </c>
      <c r="F152" s="482">
        <v>7</v>
      </c>
      <c r="G152" s="135">
        <v>1.1618055555555555</v>
      </c>
      <c r="H152" s="269">
        <v>3</v>
      </c>
      <c r="I152" s="135">
        <v>0.25833333333333336</v>
      </c>
      <c r="J152" s="14"/>
      <c r="K152" s="2"/>
      <c r="L152" s="2"/>
      <c r="M152" s="12"/>
      <c r="N152" s="12"/>
      <c r="O152" s="23">
        <f t="shared" si="16"/>
        <v>1.58125</v>
      </c>
      <c r="P152" s="12"/>
      <c r="Q152" s="12"/>
    </row>
    <row r="153" spans="1:17" ht="14.25">
      <c r="A153" s="42" t="s">
        <v>75</v>
      </c>
      <c r="B153" s="80" t="s">
        <v>446</v>
      </c>
      <c r="C153" s="6" t="s">
        <v>384</v>
      </c>
      <c r="D153" s="378"/>
      <c r="E153" s="135"/>
      <c r="F153" s="482">
        <v>4</v>
      </c>
      <c r="G153" s="135">
        <v>0.64444444444444449</v>
      </c>
      <c r="H153" s="269">
        <v>5</v>
      </c>
      <c r="I153" s="135">
        <v>1.5958333333333332</v>
      </c>
      <c r="J153" s="14"/>
      <c r="K153" s="2"/>
      <c r="L153" s="2"/>
      <c r="M153" s="12"/>
      <c r="N153" s="12"/>
      <c r="O153" s="23">
        <f t="shared" si="16"/>
        <v>2.2402777777777776</v>
      </c>
      <c r="P153" s="12"/>
      <c r="Q153" s="12"/>
    </row>
    <row r="154" spans="1:17" ht="14.25">
      <c r="A154" s="42" t="s">
        <v>76</v>
      </c>
      <c r="B154" s="80" t="s">
        <v>447</v>
      </c>
      <c r="C154" s="6" t="s">
        <v>384</v>
      </c>
      <c r="D154" s="378">
        <v>1</v>
      </c>
      <c r="E154" s="135">
        <v>0.38125000000000003</v>
      </c>
      <c r="F154" s="482">
        <v>3</v>
      </c>
      <c r="G154" s="366">
        <v>30.45</v>
      </c>
      <c r="H154" s="269">
        <v>3</v>
      </c>
      <c r="I154" s="366">
        <v>13.88</v>
      </c>
      <c r="J154" s="14"/>
      <c r="K154" s="2"/>
      <c r="L154" s="2"/>
      <c r="M154" s="12"/>
      <c r="N154" s="12"/>
      <c r="O154" s="23">
        <f t="shared" si="16"/>
        <v>44.71125</v>
      </c>
      <c r="P154" s="12"/>
      <c r="Q154" s="12"/>
    </row>
    <row r="155" spans="1:17" ht="14.25">
      <c r="A155" s="42" t="s">
        <v>84</v>
      </c>
      <c r="B155" s="80" t="s">
        <v>448</v>
      </c>
      <c r="C155" s="6" t="s">
        <v>384</v>
      </c>
      <c r="D155" s="378"/>
      <c r="E155" s="135"/>
      <c r="F155" s="379"/>
      <c r="G155" s="135"/>
      <c r="H155" s="269">
        <v>4</v>
      </c>
      <c r="I155" s="135">
        <v>0.62708333333333333</v>
      </c>
      <c r="J155" s="14"/>
      <c r="K155" s="2"/>
      <c r="L155" s="2"/>
      <c r="M155" s="12"/>
      <c r="N155" s="12"/>
      <c r="O155" s="23">
        <f t="shared" si="16"/>
        <v>0.62708333333333333</v>
      </c>
      <c r="P155" s="12"/>
      <c r="Q155" s="12"/>
    </row>
    <row r="156" spans="1:17" ht="14.25">
      <c r="A156" s="42" t="s">
        <v>85</v>
      </c>
      <c r="B156" s="80" t="s">
        <v>449</v>
      </c>
      <c r="C156" s="6" t="s">
        <v>384</v>
      </c>
      <c r="D156" s="378">
        <v>2</v>
      </c>
      <c r="E156" s="135">
        <v>0.2951388888888889</v>
      </c>
      <c r="F156" s="482">
        <v>26</v>
      </c>
      <c r="G156" s="135">
        <v>7.0138888888888893</v>
      </c>
      <c r="H156" s="269">
        <v>10</v>
      </c>
      <c r="I156" s="135">
        <v>5.5333333333333341</v>
      </c>
      <c r="J156" s="14"/>
      <c r="K156" s="2"/>
      <c r="L156" s="2"/>
      <c r="M156" s="12"/>
      <c r="N156" s="12"/>
      <c r="O156" s="23">
        <f t="shared" si="16"/>
        <v>12.842361111111114</v>
      </c>
      <c r="P156" s="12"/>
      <c r="Q156" s="12"/>
    </row>
    <row r="157" spans="1:17" ht="14.25">
      <c r="A157" s="42" t="s">
        <v>86</v>
      </c>
      <c r="B157" s="80" t="s">
        <v>450</v>
      </c>
      <c r="C157" s="6" t="s">
        <v>384</v>
      </c>
      <c r="D157" s="378"/>
      <c r="E157" s="135"/>
      <c r="F157" s="482">
        <v>14</v>
      </c>
      <c r="G157" s="135">
        <v>6.6680555555555552</v>
      </c>
      <c r="H157" s="269">
        <v>19</v>
      </c>
      <c r="I157" s="135">
        <v>2.5173611111111112</v>
      </c>
      <c r="J157" s="14"/>
      <c r="K157" s="2"/>
      <c r="L157" s="2"/>
      <c r="M157" s="12"/>
      <c r="N157" s="12"/>
      <c r="O157" s="23">
        <f t="shared" si="16"/>
        <v>9.1854166666666668</v>
      </c>
      <c r="P157" s="12"/>
      <c r="Q157" s="12"/>
    </row>
    <row r="158" spans="1:17" ht="14.25">
      <c r="A158" s="42" t="s">
        <v>87</v>
      </c>
      <c r="B158" s="80" t="s">
        <v>687</v>
      </c>
      <c r="C158" s="6" t="s">
        <v>384</v>
      </c>
      <c r="D158" s="378"/>
      <c r="E158" s="135"/>
      <c r="F158" s="482">
        <v>5</v>
      </c>
      <c r="G158" s="135">
        <v>1.2652777777777777</v>
      </c>
      <c r="H158" s="269">
        <v>6</v>
      </c>
      <c r="I158" s="135">
        <v>2.8763888888888887</v>
      </c>
      <c r="J158" s="14"/>
      <c r="K158" s="2"/>
      <c r="L158" s="2"/>
      <c r="M158" s="12"/>
      <c r="N158" s="12"/>
      <c r="O158" s="23">
        <f t="shared" si="16"/>
        <v>4.1416666666666666</v>
      </c>
      <c r="P158" s="12"/>
      <c r="Q158" s="12"/>
    </row>
    <row r="159" spans="1:17" ht="14.25">
      <c r="A159" s="42" t="s">
        <v>88</v>
      </c>
      <c r="B159" s="80" t="s">
        <v>688</v>
      </c>
      <c r="C159" s="6" t="s">
        <v>384</v>
      </c>
      <c r="D159" s="380">
        <v>1</v>
      </c>
      <c r="E159" s="135">
        <v>2.9861111111111113E-2</v>
      </c>
      <c r="F159" s="482">
        <v>4</v>
      </c>
      <c r="G159" s="135">
        <v>1.6076388888888891</v>
      </c>
      <c r="H159" s="269">
        <v>6</v>
      </c>
      <c r="I159" s="135">
        <v>1.1430555555555555</v>
      </c>
      <c r="J159" s="14"/>
      <c r="K159" s="2"/>
      <c r="L159" s="2"/>
      <c r="M159" s="12"/>
      <c r="N159" s="12"/>
      <c r="O159" s="23">
        <f t="shared" si="16"/>
        <v>2.7805555555555554</v>
      </c>
      <c r="P159" s="12"/>
      <c r="Q159" s="12"/>
    </row>
    <row r="160" spans="1:17" ht="14.25">
      <c r="A160" s="42" t="s">
        <v>89</v>
      </c>
      <c r="B160" s="80" t="s">
        <v>451</v>
      </c>
      <c r="C160" s="6" t="s">
        <v>384</v>
      </c>
      <c r="D160" s="378">
        <v>12</v>
      </c>
      <c r="E160" s="135">
        <v>7.0833333333333331E-2</v>
      </c>
      <c r="F160" s="482">
        <v>8</v>
      </c>
      <c r="G160" s="135">
        <v>0.89583333333333337</v>
      </c>
      <c r="H160" s="269">
        <v>22</v>
      </c>
      <c r="I160" s="135">
        <v>3.8506944444444446</v>
      </c>
      <c r="J160" s="14"/>
      <c r="K160" s="2"/>
      <c r="L160" s="2"/>
      <c r="M160" s="12"/>
      <c r="N160" s="12"/>
      <c r="O160" s="23">
        <f t="shared" si="16"/>
        <v>4.8173611111111114</v>
      </c>
      <c r="P160" s="12"/>
      <c r="Q160" s="12"/>
    </row>
    <row r="161" spans="1:17" ht="14.25">
      <c r="A161" s="42" t="s">
        <v>90</v>
      </c>
      <c r="B161" s="80" t="s">
        <v>452</v>
      </c>
      <c r="C161" s="6" t="s">
        <v>384</v>
      </c>
      <c r="D161" s="378"/>
      <c r="E161" s="379"/>
      <c r="F161" s="482">
        <v>7</v>
      </c>
      <c r="G161" s="135">
        <v>1.3916666666666666</v>
      </c>
      <c r="H161" s="269">
        <v>19</v>
      </c>
      <c r="I161" s="135">
        <v>2.7743055555555554</v>
      </c>
      <c r="J161" s="14"/>
      <c r="K161" s="2"/>
      <c r="L161" s="2"/>
      <c r="M161" s="12"/>
      <c r="N161" s="12"/>
      <c r="O161" s="23">
        <f t="shared" si="16"/>
        <v>4.165972222222222</v>
      </c>
      <c r="P161" s="12"/>
      <c r="Q161" s="12"/>
    </row>
    <row r="162" spans="1:17">
      <c r="A162" s="42"/>
      <c r="B162" s="6"/>
      <c r="C162" s="6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3"/>
      <c r="Q162" s="12"/>
    </row>
    <row r="163" spans="1:17">
      <c r="A163" s="42"/>
      <c r="B163" s="1" t="s">
        <v>129</v>
      </c>
      <c r="C163" s="1"/>
      <c r="D163" s="2"/>
      <c r="E163" s="20"/>
      <c r="F163" s="509"/>
      <c r="G163" s="204"/>
      <c r="J163" s="2"/>
      <c r="K163" s="2"/>
      <c r="L163" s="2"/>
      <c r="M163" s="12"/>
      <c r="N163" s="12"/>
      <c r="O163" s="12"/>
      <c r="P163" s="12"/>
      <c r="Q163" s="12"/>
    </row>
    <row r="164" spans="1:17">
      <c r="A164" s="42"/>
      <c r="B164" s="1"/>
      <c r="C164" s="1"/>
      <c r="D164" s="2"/>
      <c r="E164" s="20"/>
      <c r="F164" s="509"/>
      <c r="G164" s="204"/>
      <c r="J164" s="2"/>
      <c r="K164" s="2"/>
      <c r="L164" s="2"/>
      <c r="M164" s="12"/>
      <c r="N164" s="12"/>
      <c r="O164" s="12"/>
      <c r="P164" s="12"/>
      <c r="Q164" s="12"/>
    </row>
    <row r="165" spans="1:17">
      <c r="A165" s="530">
        <v>1</v>
      </c>
      <c r="B165" s="18" t="s">
        <v>65</v>
      </c>
      <c r="C165" s="18" t="s">
        <v>382</v>
      </c>
      <c r="D165" s="2"/>
      <c r="E165" s="20"/>
      <c r="F165" s="512"/>
      <c r="G165" s="235"/>
      <c r="J165" s="2"/>
      <c r="K165" s="2"/>
      <c r="L165" s="2"/>
      <c r="M165" s="12"/>
      <c r="N165" s="12"/>
      <c r="O165" s="12"/>
      <c r="P165" s="12"/>
      <c r="Q165" s="12"/>
    </row>
    <row r="166" spans="1:17">
      <c r="A166" s="42" t="s">
        <v>5</v>
      </c>
      <c r="B166" s="6" t="s">
        <v>69</v>
      </c>
      <c r="C166" s="18" t="s">
        <v>382</v>
      </c>
      <c r="D166" s="417">
        <v>3</v>
      </c>
      <c r="E166" s="273">
        <v>0.15138888888888888</v>
      </c>
      <c r="F166" s="366">
        <v>4</v>
      </c>
      <c r="G166" s="165">
        <v>4.4361111111111109</v>
      </c>
      <c r="H166" s="366">
        <v>6</v>
      </c>
      <c r="I166" s="165">
        <v>3.2701388888888889</v>
      </c>
      <c r="J166" s="2"/>
      <c r="K166" s="166"/>
      <c r="L166" s="2"/>
      <c r="M166" s="20">
        <f t="shared" ref="M166:M168" si="17">I166+G166+E166</f>
        <v>7.8576388888888884</v>
      </c>
      <c r="N166" s="12"/>
      <c r="O166" s="23"/>
      <c r="P166" s="12"/>
      <c r="Q166" s="12"/>
    </row>
    <row r="167" spans="1:17">
      <c r="A167" s="42" t="s">
        <v>6</v>
      </c>
      <c r="B167" s="6" t="s">
        <v>130</v>
      </c>
      <c r="C167" s="18" t="s">
        <v>382</v>
      </c>
      <c r="D167" s="366">
        <v>2</v>
      </c>
      <c r="E167" s="135">
        <v>0.12430555555555556</v>
      </c>
      <c r="F167" s="366">
        <v>8</v>
      </c>
      <c r="G167" s="165">
        <v>6.5784722222222216</v>
      </c>
      <c r="H167" s="366">
        <v>8</v>
      </c>
      <c r="I167" s="165">
        <v>2.0451388888888888</v>
      </c>
      <c r="J167" s="2"/>
      <c r="K167" s="166"/>
      <c r="L167" s="2"/>
      <c r="M167" s="20">
        <f t="shared" si="17"/>
        <v>8.747916666666665</v>
      </c>
      <c r="N167" s="12"/>
      <c r="O167" s="23"/>
      <c r="P167" s="12"/>
      <c r="Q167" s="12"/>
    </row>
    <row r="168" spans="1:17">
      <c r="A168" s="42" t="s">
        <v>7</v>
      </c>
      <c r="B168" s="6" t="s">
        <v>72</v>
      </c>
      <c r="C168" s="18" t="s">
        <v>382</v>
      </c>
      <c r="D168" s="167">
        <v>9</v>
      </c>
      <c r="E168" s="238">
        <v>0.27291666666666664</v>
      </c>
      <c r="F168" s="366">
        <v>14</v>
      </c>
      <c r="G168" s="165">
        <v>1.1590277777777778</v>
      </c>
      <c r="H168" s="366">
        <v>7</v>
      </c>
      <c r="I168" s="165">
        <v>2.3347222222222221</v>
      </c>
      <c r="J168" s="2"/>
      <c r="K168" s="166"/>
      <c r="L168" s="2"/>
      <c r="M168" s="20">
        <f t="shared" si="17"/>
        <v>3.7666666666666666</v>
      </c>
      <c r="N168" s="12"/>
      <c r="O168" s="23"/>
      <c r="P168" s="12"/>
      <c r="Q168" s="12"/>
    </row>
    <row r="169" spans="1:17">
      <c r="A169" s="42"/>
      <c r="B169" s="6"/>
      <c r="C169" s="6"/>
      <c r="D169" s="2"/>
      <c r="E169" s="20"/>
      <c r="F169" s="145"/>
      <c r="G169" s="376"/>
      <c r="H169" s="2"/>
      <c r="I169" s="20"/>
      <c r="J169" s="2"/>
      <c r="K169" s="2"/>
      <c r="L169" s="2"/>
      <c r="M169" s="12"/>
      <c r="N169" s="12"/>
      <c r="O169" s="23"/>
      <c r="P169" s="12"/>
      <c r="Q169" s="12"/>
    </row>
    <row r="170" spans="1:17">
      <c r="A170" s="530">
        <v>2</v>
      </c>
      <c r="B170" s="6" t="s">
        <v>3</v>
      </c>
      <c r="C170" s="6" t="s">
        <v>383</v>
      </c>
      <c r="D170" s="2"/>
      <c r="E170" s="20"/>
      <c r="F170" s="145"/>
      <c r="G170" s="294"/>
      <c r="H170" s="2"/>
      <c r="I170" s="20"/>
      <c r="J170" s="2"/>
      <c r="K170" s="2"/>
      <c r="L170" s="2"/>
      <c r="M170" s="12"/>
      <c r="N170" s="12"/>
      <c r="O170" s="23"/>
      <c r="P170" s="12"/>
      <c r="Q170" s="12"/>
    </row>
    <row r="171" spans="1:17">
      <c r="A171" s="530"/>
      <c r="B171" s="6"/>
      <c r="C171" s="6"/>
      <c r="D171" s="2"/>
      <c r="E171" s="20"/>
      <c r="F171" s="205"/>
      <c r="G171" s="286"/>
      <c r="H171" s="2"/>
      <c r="I171" s="20"/>
      <c r="J171" s="2"/>
      <c r="K171" s="2"/>
      <c r="L171" s="2"/>
      <c r="M171" s="12"/>
      <c r="N171" s="12"/>
      <c r="O171" s="23"/>
      <c r="P171" s="12"/>
      <c r="Q171" s="12"/>
    </row>
    <row r="172" spans="1:17">
      <c r="A172" s="530">
        <v>3</v>
      </c>
      <c r="B172" s="6" t="s">
        <v>4</v>
      </c>
      <c r="C172" s="6" t="s">
        <v>384</v>
      </c>
      <c r="D172" s="2"/>
      <c r="E172" s="20"/>
      <c r="F172" s="145"/>
      <c r="G172" s="177"/>
      <c r="H172" s="2"/>
      <c r="I172" s="20"/>
      <c r="J172" s="2"/>
      <c r="K172" s="2"/>
      <c r="L172" s="2"/>
      <c r="M172" s="12"/>
      <c r="N172" s="12"/>
      <c r="O172" s="23"/>
      <c r="P172" s="12"/>
      <c r="Q172" s="12"/>
    </row>
    <row r="173" spans="1:17">
      <c r="A173" s="42" t="s">
        <v>5</v>
      </c>
      <c r="B173" s="68" t="s">
        <v>551</v>
      </c>
      <c r="C173" s="6" t="s">
        <v>384</v>
      </c>
      <c r="D173" s="366">
        <v>1</v>
      </c>
      <c r="E173" s="135">
        <v>1.5972222222222224E-2</v>
      </c>
      <c r="F173" s="366">
        <v>4</v>
      </c>
      <c r="G173" s="165">
        <v>0.48749999999999999</v>
      </c>
      <c r="H173" s="366">
        <v>8</v>
      </c>
      <c r="I173" s="165">
        <v>0.13958333333333334</v>
      </c>
      <c r="J173" s="2"/>
      <c r="K173" s="2"/>
      <c r="L173" s="2"/>
      <c r="M173" s="12"/>
      <c r="N173" s="12"/>
      <c r="O173" s="20">
        <f t="shared" ref="O173:O174" si="18">I173+G173+E173</f>
        <v>0.6430555555555556</v>
      </c>
      <c r="P173" s="12"/>
      <c r="Q173" s="12"/>
    </row>
    <row r="174" spans="1:17">
      <c r="A174" s="42" t="s">
        <v>6</v>
      </c>
      <c r="B174" s="68" t="s">
        <v>552</v>
      </c>
      <c r="C174" s="6" t="s">
        <v>384</v>
      </c>
      <c r="D174" s="366">
        <v>3</v>
      </c>
      <c r="E174" s="135">
        <v>0.32083333333333336</v>
      </c>
      <c r="F174" s="366">
        <v>9</v>
      </c>
      <c r="G174" s="165">
        <v>4.1576388888888891</v>
      </c>
      <c r="H174" s="366">
        <v>7</v>
      </c>
      <c r="I174" s="165">
        <v>0.95624999999999993</v>
      </c>
      <c r="J174" s="2"/>
      <c r="K174" s="2"/>
      <c r="L174" s="2"/>
      <c r="M174" s="12"/>
      <c r="N174" s="12"/>
      <c r="O174" s="20">
        <f t="shared" si="18"/>
        <v>5.4347222222222227</v>
      </c>
      <c r="P174" s="12"/>
      <c r="Q174" s="12"/>
    </row>
    <row r="175" spans="1:17">
      <c r="A175" s="42"/>
      <c r="B175" s="6"/>
      <c r="C175" s="6"/>
      <c r="D175" s="2"/>
      <c r="E175" s="20"/>
      <c r="F175" s="145"/>
      <c r="G175" s="177"/>
      <c r="H175" s="2"/>
      <c r="I175" s="20"/>
      <c r="J175" s="2"/>
      <c r="K175" s="2"/>
      <c r="L175" s="2"/>
      <c r="M175" s="12"/>
      <c r="N175" s="12"/>
      <c r="O175" s="23"/>
      <c r="P175" s="12"/>
      <c r="Q175" s="12"/>
    </row>
    <row r="176" spans="1:17">
      <c r="A176" s="530"/>
      <c r="B176" s="1" t="s">
        <v>126</v>
      </c>
      <c r="C176" s="1"/>
      <c r="D176" s="2"/>
      <c r="E176" s="20"/>
      <c r="F176" s="2"/>
      <c r="G176" s="169"/>
      <c r="H176" s="2"/>
      <c r="I176" s="20"/>
      <c r="J176" s="2"/>
      <c r="K176" s="2"/>
      <c r="L176" s="2"/>
      <c r="M176" s="12"/>
      <c r="N176" s="12"/>
      <c r="O176" s="12"/>
      <c r="P176" s="12"/>
      <c r="Q176" s="12"/>
    </row>
    <row r="177" spans="1:17">
      <c r="A177" s="530">
        <v>1</v>
      </c>
      <c r="B177" s="18" t="s">
        <v>65</v>
      </c>
      <c r="C177" s="18" t="s">
        <v>382</v>
      </c>
      <c r="D177" s="228">
        <v>3</v>
      </c>
      <c r="E177" s="20">
        <v>1.5708333333333335</v>
      </c>
      <c r="F177" s="228">
        <v>3</v>
      </c>
      <c r="G177" s="168">
        <v>2.9861111111111113E-2</v>
      </c>
      <c r="H177" s="228">
        <v>5</v>
      </c>
      <c r="I177" s="20">
        <v>2.2222222222222223E-2</v>
      </c>
      <c r="J177" s="2"/>
      <c r="K177" s="2"/>
      <c r="L177" s="2"/>
      <c r="M177" s="20">
        <f t="shared" ref="M177" si="19">I177+G177+E177</f>
        <v>1.6229166666666668</v>
      </c>
      <c r="N177" s="12"/>
      <c r="O177" s="12"/>
      <c r="P177" s="12"/>
      <c r="Q177" s="12"/>
    </row>
    <row r="178" spans="1:17">
      <c r="A178" s="42" t="s">
        <v>5</v>
      </c>
      <c r="B178" s="6" t="s">
        <v>69</v>
      </c>
      <c r="C178" s="18" t="s">
        <v>382</v>
      </c>
      <c r="D178" s="2"/>
      <c r="E178" s="20"/>
      <c r="F178" s="230"/>
      <c r="G178" s="502"/>
      <c r="H178" s="2"/>
      <c r="I178" s="20"/>
      <c r="J178" s="100"/>
      <c r="K178" s="2"/>
      <c r="L178" s="2"/>
      <c r="M178" s="23"/>
      <c r="N178" s="12"/>
      <c r="O178" s="23"/>
      <c r="P178" s="12"/>
      <c r="Q178" s="12"/>
    </row>
    <row r="179" spans="1:17">
      <c r="A179" s="42" t="s">
        <v>6</v>
      </c>
      <c r="B179" s="6" t="s">
        <v>64</v>
      </c>
      <c r="C179" s="18" t="s">
        <v>382</v>
      </c>
      <c r="D179" s="2"/>
      <c r="E179" s="20"/>
      <c r="F179" s="230"/>
      <c r="G179" s="502"/>
      <c r="H179" s="2"/>
      <c r="I179" s="20"/>
      <c r="J179" s="2"/>
      <c r="K179" s="2"/>
      <c r="L179" s="2"/>
      <c r="M179" s="23"/>
      <c r="N179" s="12"/>
      <c r="O179" s="23"/>
      <c r="P179" s="12"/>
      <c r="Q179" s="12"/>
    </row>
    <row r="180" spans="1:17">
      <c r="A180" s="42" t="s">
        <v>7</v>
      </c>
      <c r="B180" s="6" t="s">
        <v>127</v>
      </c>
      <c r="C180" s="18" t="s">
        <v>382</v>
      </c>
      <c r="D180" s="2"/>
      <c r="E180" s="20"/>
      <c r="F180" s="230"/>
      <c r="G180" s="502"/>
      <c r="H180" s="2"/>
      <c r="I180" s="20"/>
      <c r="J180" s="2"/>
      <c r="K180" s="2"/>
      <c r="L180" s="2"/>
      <c r="M180" s="23"/>
      <c r="N180" s="12"/>
      <c r="O180" s="23"/>
      <c r="P180" s="12"/>
      <c r="Q180" s="12"/>
    </row>
    <row r="181" spans="1:17">
      <c r="A181" s="42"/>
      <c r="B181" s="6"/>
      <c r="C181" s="6"/>
      <c r="D181" s="2"/>
      <c r="E181" s="20"/>
      <c r="F181" s="146"/>
      <c r="G181" s="177"/>
      <c r="H181" s="2"/>
      <c r="I181" s="20"/>
      <c r="J181" s="2"/>
      <c r="K181" s="2"/>
      <c r="L181" s="2"/>
      <c r="M181" s="12"/>
      <c r="N181" s="12"/>
      <c r="O181" s="23"/>
      <c r="P181" s="12"/>
      <c r="Q181" s="12"/>
    </row>
    <row r="182" spans="1:17">
      <c r="A182" s="530">
        <v>2</v>
      </c>
      <c r="B182" s="6" t="s">
        <v>3</v>
      </c>
      <c r="C182" s="6" t="s">
        <v>383</v>
      </c>
      <c r="D182" s="2"/>
      <c r="E182" s="20"/>
      <c r="F182" s="146"/>
      <c r="G182" s="177"/>
      <c r="H182" s="2"/>
      <c r="I182" s="20"/>
      <c r="J182" s="2"/>
      <c r="K182" s="2"/>
      <c r="L182" s="2"/>
      <c r="M182" s="12"/>
      <c r="N182" s="12"/>
      <c r="O182" s="23"/>
      <c r="P182" s="12"/>
      <c r="Q182" s="12"/>
    </row>
    <row r="183" spans="1:17">
      <c r="A183" s="530"/>
      <c r="B183" s="6"/>
      <c r="C183" s="6"/>
      <c r="D183" s="2"/>
      <c r="E183" s="20"/>
      <c r="F183" s="5"/>
      <c r="G183" s="175"/>
      <c r="H183" s="2"/>
      <c r="I183" s="20"/>
      <c r="J183" s="2"/>
      <c r="K183" s="2"/>
      <c r="L183" s="2"/>
      <c r="M183" s="12"/>
      <c r="N183" s="12"/>
      <c r="O183" s="23"/>
      <c r="P183" s="12"/>
      <c r="Q183" s="12"/>
    </row>
    <row r="184" spans="1:17">
      <c r="A184" s="530">
        <v>3</v>
      </c>
      <c r="B184" s="6" t="s">
        <v>4</v>
      </c>
      <c r="C184" s="6" t="s">
        <v>384</v>
      </c>
      <c r="D184" s="2"/>
      <c r="E184" s="20"/>
      <c r="F184" s="230"/>
      <c r="G184" s="503"/>
      <c r="H184" s="2"/>
      <c r="I184" s="20"/>
      <c r="J184" s="2"/>
      <c r="K184" s="2"/>
      <c r="L184" s="2"/>
      <c r="M184" s="12"/>
      <c r="N184" s="12"/>
      <c r="O184" s="23"/>
      <c r="P184" s="12"/>
      <c r="Q184" s="12"/>
    </row>
    <row r="185" spans="1:17">
      <c r="A185" s="42" t="s">
        <v>5</v>
      </c>
      <c r="B185" s="100" t="s">
        <v>441</v>
      </c>
      <c r="C185" s="6" t="s">
        <v>384</v>
      </c>
      <c r="D185" s="228">
        <v>34</v>
      </c>
      <c r="E185" s="20">
        <v>0.99722222222222223</v>
      </c>
      <c r="F185" s="228">
        <v>20</v>
      </c>
      <c r="G185" s="168">
        <v>1.1875</v>
      </c>
      <c r="H185" s="228">
        <v>11</v>
      </c>
      <c r="I185" s="20">
        <v>7.2381944444444448</v>
      </c>
      <c r="J185" s="100"/>
      <c r="K185" s="2"/>
      <c r="L185" s="2"/>
      <c r="M185" s="12"/>
      <c r="N185" s="12"/>
      <c r="O185" s="20">
        <f t="shared" ref="O185" si="20">I185+G185+E185</f>
        <v>9.4229166666666675</v>
      </c>
      <c r="P185" s="12"/>
      <c r="Q185" s="12"/>
    </row>
    <row r="186" spans="1:17">
      <c r="A186" s="42"/>
      <c r="B186" s="100"/>
      <c r="C186" s="6"/>
      <c r="D186" s="2"/>
      <c r="E186" s="20"/>
      <c r="F186" s="366"/>
      <c r="H186" s="2"/>
      <c r="I186" s="20"/>
      <c r="J186" s="2"/>
      <c r="K186" s="2"/>
      <c r="L186" s="2"/>
      <c r="M186" s="12"/>
      <c r="N186" s="12"/>
      <c r="O186" s="23"/>
      <c r="P186" s="12"/>
      <c r="Q186" s="12"/>
    </row>
    <row r="187" spans="1:17">
      <c r="A187" s="530"/>
      <c r="B187" s="1" t="s">
        <v>124</v>
      </c>
      <c r="C187" s="1"/>
      <c r="D187" s="2"/>
      <c r="E187" s="20"/>
      <c r="F187" s="2"/>
      <c r="G187" s="169"/>
      <c r="H187" s="2"/>
      <c r="I187" s="20"/>
      <c r="J187" s="2"/>
      <c r="K187" s="2"/>
      <c r="L187" s="2"/>
      <c r="M187" s="12"/>
      <c r="N187" s="12"/>
      <c r="O187" s="12"/>
      <c r="P187" s="12"/>
      <c r="Q187" s="12"/>
    </row>
    <row r="188" spans="1:17">
      <c r="A188" s="530">
        <v>1</v>
      </c>
      <c r="B188" s="18" t="s">
        <v>65</v>
      </c>
      <c r="C188" s="18" t="s">
        <v>382</v>
      </c>
      <c r="D188" s="228"/>
      <c r="E188" s="20"/>
      <c r="F188" s="228"/>
      <c r="G188" s="504"/>
      <c r="H188" s="228"/>
      <c r="I188" s="20"/>
      <c r="J188" s="2"/>
      <c r="K188" s="2"/>
      <c r="L188" s="2"/>
      <c r="M188" s="20">
        <f t="shared" ref="M188" si="21">I188+G188+E188</f>
        <v>0</v>
      </c>
      <c r="N188" s="12"/>
      <c r="O188" s="12"/>
      <c r="P188" s="12"/>
      <c r="Q188" s="12"/>
    </row>
    <row r="189" spans="1:17">
      <c r="A189" s="42" t="s">
        <v>5</v>
      </c>
      <c r="B189" s="6" t="s">
        <v>69</v>
      </c>
      <c r="C189" s="18" t="s">
        <v>382</v>
      </c>
      <c r="D189" s="2"/>
      <c r="E189" s="20"/>
      <c r="F189" s="366"/>
      <c r="G189" s="344"/>
      <c r="H189" s="2"/>
      <c r="I189" s="20"/>
      <c r="J189" s="2"/>
      <c r="K189" s="2"/>
      <c r="L189" s="2"/>
      <c r="M189" s="23"/>
      <c r="N189" s="12"/>
      <c r="O189" s="12"/>
      <c r="P189" s="12"/>
      <c r="Q189" s="12"/>
    </row>
    <row r="190" spans="1:17">
      <c r="A190" s="42" t="s">
        <v>6</v>
      </c>
      <c r="B190" s="6" t="s">
        <v>64</v>
      </c>
      <c r="C190" s="18" t="s">
        <v>382</v>
      </c>
      <c r="D190" s="2"/>
      <c r="E190" s="20"/>
      <c r="F190" s="366"/>
      <c r="G190" s="344"/>
      <c r="H190" s="2"/>
      <c r="I190" s="20"/>
      <c r="J190" s="2"/>
      <c r="K190" s="2"/>
      <c r="L190" s="2"/>
      <c r="M190" s="23"/>
      <c r="N190" s="12"/>
      <c r="O190" s="12"/>
      <c r="P190" s="12"/>
      <c r="Q190" s="12"/>
    </row>
    <row r="191" spans="1:17">
      <c r="A191" s="42" t="s">
        <v>7</v>
      </c>
      <c r="B191" s="6" t="s">
        <v>122</v>
      </c>
      <c r="C191" s="18" t="s">
        <v>382</v>
      </c>
      <c r="D191" s="2"/>
      <c r="E191" s="20"/>
      <c r="F191" s="366"/>
      <c r="G191" s="344"/>
      <c r="H191" s="2"/>
      <c r="I191" s="20"/>
      <c r="J191" s="2"/>
      <c r="K191" s="2"/>
      <c r="L191" s="2"/>
      <c r="M191" s="23"/>
      <c r="N191" s="12"/>
      <c r="O191" s="12"/>
      <c r="P191" s="12"/>
      <c r="Q191" s="12"/>
    </row>
    <row r="192" spans="1:17">
      <c r="A192" s="42"/>
      <c r="B192" s="6"/>
      <c r="C192" s="6"/>
      <c r="D192" s="2"/>
      <c r="E192" s="20"/>
      <c r="F192" s="5"/>
      <c r="G192" s="175"/>
      <c r="H192" s="2"/>
      <c r="I192" s="20"/>
      <c r="J192" s="2"/>
      <c r="K192" s="2"/>
      <c r="L192" s="2"/>
      <c r="M192" s="12"/>
      <c r="N192" s="12"/>
      <c r="O192" s="12"/>
      <c r="P192" s="12"/>
      <c r="Q192" s="12"/>
    </row>
    <row r="193" spans="1:17">
      <c r="A193" s="530">
        <v>2</v>
      </c>
      <c r="B193" s="6" t="s">
        <v>3</v>
      </c>
      <c r="C193" s="6" t="s">
        <v>383</v>
      </c>
      <c r="D193" s="2"/>
      <c r="E193" s="20"/>
      <c r="F193" s="2"/>
      <c r="G193" s="169"/>
      <c r="H193" s="2"/>
      <c r="I193" s="20"/>
      <c r="J193" s="2"/>
      <c r="K193" s="2"/>
      <c r="L193" s="2"/>
      <c r="M193" s="12"/>
      <c r="N193" s="12"/>
      <c r="O193" s="12"/>
      <c r="P193" s="12"/>
      <c r="Q193" s="12"/>
    </row>
    <row r="194" spans="1:17">
      <c r="A194" s="530"/>
      <c r="B194" s="6"/>
      <c r="C194" s="6"/>
      <c r="D194" s="2"/>
      <c r="E194" s="20"/>
      <c r="F194" s="2"/>
      <c r="G194" s="169"/>
      <c r="H194" s="2"/>
      <c r="I194" s="20"/>
      <c r="J194" s="2"/>
      <c r="K194" s="2"/>
      <c r="L194" s="2"/>
      <c r="M194" s="12"/>
      <c r="N194" s="12"/>
      <c r="O194" s="12"/>
      <c r="P194" s="12"/>
      <c r="Q194" s="12"/>
    </row>
    <row r="195" spans="1:17">
      <c r="A195" s="530">
        <v>3</v>
      </c>
      <c r="B195" s="6" t="s">
        <v>4</v>
      </c>
      <c r="C195" s="6" t="s">
        <v>384</v>
      </c>
      <c r="D195" s="228"/>
      <c r="E195" s="20"/>
      <c r="F195" s="228"/>
      <c r="G195" s="168"/>
      <c r="H195" s="228"/>
      <c r="I195" s="20"/>
      <c r="J195" s="2"/>
      <c r="K195" s="2"/>
      <c r="L195" s="2"/>
      <c r="M195" s="12"/>
      <c r="N195" s="12"/>
      <c r="O195" s="20"/>
      <c r="P195" s="12"/>
      <c r="Q195" s="12"/>
    </row>
    <row r="196" spans="1:17">
      <c r="A196" s="42" t="s">
        <v>5</v>
      </c>
      <c r="B196" s="78" t="s">
        <v>439</v>
      </c>
      <c r="C196" s="6" t="s">
        <v>384</v>
      </c>
      <c r="D196" s="228">
        <v>9</v>
      </c>
      <c r="E196" s="20">
        <v>0.30624999999999997</v>
      </c>
      <c r="F196" s="228">
        <v>2</v>
      </c>
      <c r="G196" s="135">
        <v>0.10277777777777779</v>
      </c>
      <c r="H196" s="228">
        <v>8</v>
      </c>
      <c r="I196" s="135">
        <v>0.53125</v>
      </c>
      <c r="J196" s="2"/>
      <c r="K196" s="2"/>
      <c r="L196" s="2"/>
      <c r="M196" s="12"/>
      <c r="N196" s="12"/>
      <c r="O196" s="20">
        <f t="shared" ref="O196:O198" si="22">I196+G196+E196</f>
        <v>0.94027777777777777</v>
      </c>
      <c r="P196" s="12"/>
      <c r="Q196" s="12"/>
    </row>
    <row r="197" spans="1:17">
      <c r="A197" s="42" t="s">
        <v>6</v>
      </c>
      <c r="B197" s="78" t="s">
        <v>440</v>
      </c>
      <c r="C197" s="6" t="s">
        <v>384</v>
      </c>
      <c r="D197" s="228">
        <v>6</v>
      </c>
      <c r="E197" s="20">
        <v>1.0645833333333334</v>
      </c>
      <c r="F197" s="228">
        <v>5</v>
      </c>
      <c r="G197" s="135">
        <v>9.7222222222222224E-2</v>
      </c>
      <c r="H197" s="228">
        <v>12</v>
      </c>
      <c r="I197" s="135">
        <v>3.3340277777777776</v>
      </c>
      <c r="J197" s="2"/>
      <c r="K197" s="2"/>
      <c r="L197" s="2"/>
      <c r="M197" s="12"/>
      <c r="N197" s="12"/>
      <c r="O197" s="20">
        <f t="shared" si="22"/>
        <v>4.4958333333333336</v>
      </c>
      <c r="P197" s="12"/>
      <c r="Q197" s="12"/>
    </row>
    <row r="198" spans="1:17">
      <c r="A198" s="42" t="s">
        <v>7</v>
      </c>
      <c r="B198" s="100" t="s">
        <v>547</v>
      </c>
      <c r="C198" s="6" t="s">
        <v>384</v>
      </c>
      <c r="D198" s="228">
        <v>5</v>
      </c>
      <c r="E198" s="20">
        <v>2.4305555555555556E-2</v>
      </c>
      <c r="F198" s="228">
        <v>1</v>
      </c>
      <c r="G198" s="135">
        <v>7.6388888888888886E-3</v>
      </c>
      <c r="H198" s="228">
        <v>1</v>
      </c>
      <c r="I198" s="135">
        <v>1.2499999999999999E-2</v>
      </c>
      <c r="J198" s="2"/>
      <c r="K198" s="2"/>
      <c r="L198" s="2"/>
      <c r="M198" s="12"/>
      <c r="N198" s="12"/>
      <c r="O198" s="20">
        <f t="shared" si="22"/>
        <v>4.4444444444444439E-2</v>
      </c>
      <c r="P198" s="12"/>
      <c r="Q198" s="12"/>
    </row>
    <row r="199" spans="1:17">
      <c r="A199" s="530"/>
      <c r="B199" s="6"/>
      <c r="C199" s="6"/>
      <c r="D199" s="2"/>
      <c r="E199" s="20"/>
      <c r="F199" s="366"/>
      <c r="G199" s="480"/>
      <c r="H199" s="2"/>
      <c r="I199" s="20"/>
      <c r="J199" s="2"/>
      <c r="K199" s="2"/>
      <c r="L199" s="2"/>
      <c r="M199" s="12"/>
      <c r="N199" s="12"/>
      <c r="O199" s="12"/>
      <c r="P199" s="12"/>
      <c r="Q199" s="12"/>
    </row>
    <row r="200" spans="1:17">
      <c r="A200" s="530"/>
      <c r="B200" s="1" t="s">
        <v>128</v>
      </c>
      <c r="C200" s="1"/>
      <c r="D200" s="2"/>
      <c r="E200" s="20"/>
      <c r="F200" s="2"/>
      <c r="G200" s="20"/>
      <c r="H200" s="2"/>
      <c r="I200" s="20"/>
      <c r="J200" s="2"/>
      <c r="K200" s="2"/>
      <c r="L200" s="2"/>
      <c r="M200" s="12"/>
      <c r="N200" s="12"/>
      <c r="O200" s="12"/>
      <c r="P200" s="12"/>
      <c r="Q200" s="12"/>
    </row>
    <row r="201" spans="1:17">
      <c r="A201" s="530">
        <v>1</v>
      </c>
      <c r="B201" s="18" t="s">
        <v>65</v>
      </c>
      <c r="C201" s="18" t="s">
        <v>382</v>
      </c>
      <c r="D201" s="2"/>
      <c r="E201" s="20"/>
      <c r="F201" s="2"/>
      <c r="G201" s="20"/>
      <c r="H201" s="2"/>
      <c r="I201" s="20"/>
      <c r="J201" s="2"/>
      <c r="K201" s="2"/>
      <c r="L201" s="2"/>
      <c r="M201" s="12"/>
      <c r="N201" s="12"/>
      <c r="O201" s="12"/>
      <c r="P201" s="12"/>
      <c r="Q201" s="12"/>
    </row>
    <row r="202" spans="1:17">
      <c r="A202" s="42" t="s">
        <v>5</v>
      </c>
      <c r="B202" s="6" t="s">
        <v>120</v>
      </c>
      <c r="C202" s="18" t="s">
        <v>382</v>
      </c>
      <c r="D202" s="231">
        <v>2</v>
      </c>
      <c r="E202" s="232">
        <v>2.6388888888888889E-2</v>
      </c>
      <c r="F202" s="228">
        <v>1</v>
      </c>
      <c r="G202" s="226">
        <v>2.375</v>
      </c>
      <c r="H202" s="366"/>
      <c r="I202" s="366"/>
      <c r="J202" s="20"/>
      <c r="K202" s="20"/>
      <c r="L202" s="20"/>
      <c r="M202" s="20">
        <f t="shared" ref="M202:M204" si="23">I202+G202+E202</f>
        <v>2.401388888888889</v>
      </c>
      <c r="N202" s="12"/>
      <c r="O202" s="12"/>
      <c r="P202" s="12"/>
      <c r="Q202" s="12"/>
    </row>
    <row r="203" spans="1:17">
      <c r="A203" s="42" t="s">
        <v>6</v>
      </c>
      <c r="B203" s="6" t="s">
        <v>117</v>
      </c>
      <c r="C203" s="18" t="s">
        <v>382</v>
      </c>
      <c r="D203" s="231">
        <v>3</v>
      </c>
      <c r="E203" s="232">
        <v>5.2083333333333336E-2</v>
      </c>
      <c r="F203" s="228">
        <v>1</v>
      </c>
      <c r="G203" s="226">
        <v>0.54166666666666663</v>
      </c>
      <c r="H203" s="366"/>
      <c r="I203" s="366"/>
      <c r="J203" s="20"/>
      <c r="K203" s="20"/>
      <c r="L203" s="20"/>
      <c r="M203" s="20">
        <f t="shared" si="23"/>
        <v>0.59375</v>
      </c>
      <c r="N203" s="12"/>
      <c r="O203" s="12"/>
      <c r="P203" s="12"/>
      <c r="Q203" s="12"/>
    </row>
    <row r="204" spans="1:17">
      <c r="A204" s="42" t="s">
        <v>7</v>
      </c>
      <c r="B204" s="6" t="s">
        <v>122</v>
      </c>
      <c r="C204" s="18" t="s">
        <v>382</v>
      </c>
      <c r="D204" s="231">
        <v>2</v>
      </c>
      <c r="E204" s="232">
        <v>4.8611111111111112E-2</v>
      </c>
      <c r="F204" s="228">
        <v>1</v>
      </c>
      <c r="G204" s="226">
        <v>5.25</v>
      </c>
      <c r="H204" s="366"/>
      <c r="I204" s="366"/>
      <c r="J204" s="2"/>
      <c r="K204" s="2"/>
      <c r="L204" s="2"/>
      <c r="M204" s="20">
        <f t="shared" si="23"/>
        <v>5.2986111111111107</v>
      </c>
      <c r="N204" s="12"/>
      <c r="O204" s="12"/>
      <c r="P204" s="12"/>
      <c r="Q204" s="12"/>
    </row>
    <row r="205" spans="1:17">
      <c r="A205" s="42"/>
      <c r="B205" s="6"/>
      <c r="C205" s="6"/>
      <c r="D205" s="2"/>
      <c r="E205" s="20"/>
      <c r="F205" s="509"/>
      <c r="G205" s="204"/>
      <c r="J205" s="2"/>
      <c r="K205" s="2"/>
      <c r="L205" s="2"/>
      <c r="M205" s="12"/>
      <c r="N205" s="12"/>
      <c r="O205" s="12"/>
      <c r="P205" s="12"/>
      <c r="Q205" s="12"/>
    </row>
    <row r="206" spans="1:17">
      <c r="A206" s="530">
        <v>2</v>
      </c>
      <c r="B206" s="6" t="s">
        <v>3</v>
      </c>
      <c r="C206" s="6" t="s">
        <v>383</v>
      </c>
      <c r="D206" s="2"/>
      <c r="E206" s="20"/>
      <c r="F206" s="509"/>
      <c r="G206" s="234"/>
      <c r="J206" s="2"/>
      <c r="K206" s="2"/>
      <c r="L206" s="150"/>
      <c r="M206" s="23"/>
      <c r="N206" s="12"/>
      <c r="O206" s="12"/>
      <c r="P206" s="12"/>
      <c r="Q206" s="12"/>
    </row>
    <row r="207" spans="1:17">
      <c r="A207" s="530"/>
      <c r="B207" s="6"/>
      <c r="C207" s="6"/>
      <c r="D207" s="2"/>
      <c r="E207" s="20"/>
      <c r="F207" s="509"/>
      <c r="G207" s="234"/>
      <c r="J207" s="2"/>
      <c r="K207" s="2"/>
      <c r="L207" s="150"/>
      <c r="M207" s="23"/>
      <c r="N207" s="12"/>
      <c r="O207" s="12"/>
      <c r="P207" s="12"/>
      <c r="Q207" s="12"/>
    </row>
    <row r="208" spans="1:17">
      <c r="A208" s="530">
        <v>3</v>
      </c>
      <c r="B208" s="6" t="s">
        <v>4</v>
      </c>
      <c r="C208" s="6" t="s">
        <v>384</v>
      </c>
      <c r="D208" s="2"/>
      <c r="E208" s="20"/>
      <c r="J208" s="2"/>
      <c r="K208" s="2"/>
      <c r="L208" s="150"/>
      <c r="M208" s="23"/>
      <c r="N208" s="12"/>
      <c r="O208" s="12"/>
      <c r="P208" s="12"/>
      <c r="Q208" s="12"/>
    </row>
    <row r="209" spans="1:17">
      <c r="A209" s="530"/>
      <c r="B209" s="78" t="s">
        <v>670</v>
      </c>
      <c r="C209" s="6" t="s">
        <v>384</v>
      </c>
      <c r="D209" s="2"/>
      <c r="E209" s="20"/>
      <c r="F209" s="510">
        <v>5</v>
      </c>
      <c r="G209" s="226">
        <v>9.0277777777777776E-2</v>
      </c>
      <c r="H209" s="228">
        <v>10</v>
      </c>
      <c r="I209" s="226">
        <v>0.44861111111111113</v>
      </c>
      <c r="J209" s="2"/>
      <c r="K209" s="2"/>
      <c r="L209" s="150"/>
      <c r="M209" s="23"/>
      <c r="N209" s="12"/>
      <c r="O209" s="23">
        <f t="shared" ref="O209:O210" si="24">I209+G209+E209</f>
        <v>0.53888888888888886</v>
      </c>
      <c r="P209" s="12"/>
      <c r="Q209" s="12"/>
    </row>
    <row r="210" spans="1:17">
      <c r="A210" s="530"/>
      <c r="B210" s="78" t="s">
        <v>671</v>
      </c>
      <c r="C210" s="6" t="s">
        <v>384</v>
      </c>
      <c r="D210" s="2"/>
      <c r="E210" s="20"/>
      <c r="F210" s="510">
        <v>7</v>
      </c>
      <c r="G210" s="226">
        <v>0.26180555555555557</v>
      </c>
      <c r="H210" s="228">
        <v>13</v>
      </c>
      <c r="I210" s="226">
        <v>0.19513888888888889</v>
      </c>
      <c r="J210" s="2"/>
      <c r="K210" s="2"/>
      <c r="L210" s="150"/>
      <c r="M210" s="23"/>
      <c r="N210" s="12"/>
      <c r="O210" s="23">
        <f t="shared" si="24"/>
        <v>0.45694444444444449</v>
      </c>
      <c r="P210" s="12"/>
      <c r="Q210" s="12"/>
    </row>
    <row r="211" spans="1:17">
      <c r="A211" s="530"/>
      <c r="B211" s="6"/>
      <c r="C211" s="6"/>
      <c r="D211" s="2"/>
      <c r="E211" s="20"/>
      <c r="F211" s="511"/>
      <c r="G211" s="161"/>
      <c r="H211" s="243"/>
      <c r="I211" s="445"/>
      <c r="J211" s="2"/>
      <c r="K211" s="2"/>
      <c r="L211" s="150"/>
      <c r="M211" s="23"/>
      <c r="N211" s="12"/>
      <c r="O211" s="12"/>
      <c r="P211" s="12"/>
      <c r="Q211" s="12"/>
    </row>
    <row r="212" spans="1:17">
      <c r="A212" s="530"/>
      <c r="B212" s="1" t="s">
        <v>587</v>
      </c>
      <c r="C212" s="1"/>
      <c r="D212" s="2"/>
      <c r="E212" s="20"/>
      <c r="F212" s="2"/>
      <c r="G212" s="20"/>
      <c r="H212" s="2"/>
      <c r="I212" s="20"/>
      <c r="J212" s="2"/>
      <c r="K212" s="2"/>
      <c r="L212" s="2"/>
      <c r="M212" s="12"/>
      <c r="N212" s="12"/>
      <c r="O212" s="12"/>
      <c r="P212" s="12"/>
      <c r="Q212" s="12"/>
    </row>
    <row r="213" spans="1:17">
      <c r="A213" s="530">
        <v>1</v>
      </c>
      <c r="B213" s="6" t="s">
        <v>80</v>
      </c>
      <c r="C213" s="6" t="s">
        <v>107</v>
      </c>
      <c r="D213" s="228">
        <v>1</v>
      </c>
      <c r="E213" s="135">
        <v>0.71736111111111101</v>
      </c>
      <c r="F213" s="228"/>
      <c r="G213" s="135"/>
      <c r="H213" s="228"/>
      <c r="I213" s="135"/>
      <c r="J213" s="2"/>
      <c r="K213" s="2"/>
      <c r="L213" s="152">
        <f t="shared" ref="L213" si="25">I213+G213+E213</f>
        <v>0.71736111111111101</v>
      </c>
      <c r="M213" s="12"/>
      <c r="N213" s="12"/>
      <c r="O213" s="12"/>
      <c r="P213" s="12"/>
      <c r="Q213" s="12"/>
    </row>
    <row r="214" spans="1:17">
      <c r="A214" s="42" t="s">
        <v>5</v>
      </c>
      <c r="B214" s="6" t="s">
        <v>149</v>
      </c>
      <c r="C214" s="6" t="s">
        <v>107</v>
      </c>
      <c r="D214" s="148"/>
      <c r="E214" s="222"/>
      <c r="F214" s="148"/>
      <c r="G214" s="222"/>
      <c r="H214" s="148"/>
      <c r="I214" s="222"/>
      <c r="J214" s="2"/>
      <c r="K214" s="2"/>
      <c r="L214" s="152"/>
      <c r="M214" s="12"/>
      <c r="N214" s="12"/>
      <c r="O214" s="12"/>
      <c r="P214" s="12"/>
      <c r="Q214" s="12"/>
    </row>
    <row r="215" spans="1:17">
      <c r="A215" s="42" t="s">
        <v>6</v>
      </c>
      <c r="B215" s="6" t="s">
        <v>114</v>
      </c>
      <c r="C215" s="6" t="s">
        <v>107</v>
      </c>
      <c r="D215" s="242"/>
      <c r="E215" s="282"/>
      <c r="F215" s="148"/>
      <c r="G215" s="222"/>
      <c r="H215" s="242"/>
      <c r="I215" s="282"/>
      <c r="J215" s="2"/>
      <c r="K215" s="2"/>
      <c r="L215" s="152"/>
      <c r="M215" s="12"/>
      <c r="N215" s="12"/>
      <c r="O215" s="12"/>
      <c r="P215" s="12"/>
      <c r="Q215" s="12"/>
    </row>
    <row r="216" spans="1:17">
      <c r="A216" s="530"/>
      <c r="B216" s="1"/>
      <c r="C216" s="1"/>
      <c r="D216" s="2"/>
      <c r="E216" s="20"/>
      <c r="F216" s="2"/>
      <c r="G216" s="20"/>
      <c r="H216" s="2"/>
      <c r="I216" s="20"/>
      <c r="J216" s="2"/>
      <c r="K216" s="2"/>
      <c r="L216" s="152"/>
      <c r="M216" s="12"/>
      <c r="N216" s="12"/>
      <c r="O216" s="12"/>
      <c r="P216" s="12"/>
      <c r="Q216" s="12"/>
    </row>
    <row r="217" spans="1:17">
      <c r="A217" s="530">
        <v>2</v>
      </c>
      <c r="B217" s="18" t="s">
        <v>65</v>
      </c>
      <c r="C217" s="18" t="s">
        <v>382</v>
      </c>
      <c r="D217" s="228">
        <v>2</v>
      </c>
      <c r="E217" s="161">
        <v>5.5555555555555558E-3</v>
      </c>
      <c r="F217" s="228"/>
      <c r="G217" s="228"/>
      <c r="H217" s="228"/>
      <c r="I217" s="161"/>
      <c r="J217" s="2"/>
      <c r="K217" s="2"/>
      <c r="L217" s="2"/>
      <c r="M217" s="20">
        <f>I217+G217+E217</f>
        <v>5.5555555555555558E-3</v>
      </c>
      <c r="N217" s="12"/>
      <c r="O217" s="12"/>
      <c r="P217" s="12"/>
      <c r="Q217" s="12"/>
    </row>
    <row r="218" spans="1:17">
      <c r="A218" s="42" t="s">
        <v>5</v>
      </c>
      <c r="B218" s="6" t="s">
        <v>69</v>
      </c>
      <c r="C218" s="18" t="s">
        <v>382</v>
      </c>
      <c r="D218" s="283"/>
      <c r="E218" s="284"/>
      <c r="F218" s="148"/>
      <c r="G218" s="222"/>
      <c r="H218" s="283"/>
      <c r="I218" s="284"/>
      <c r="J218" s="2"/>
      <c r="K218" s="2"/>
      <c r="L218" s="2"/>
      <c r="M218" s="20"/>
      <c r="N218" s="12"/>
      <c r="O218" s="12"/>
      <c r="P218" s="12"/>
      <c r="Q218" s="12"/>
    </row>
    <row r="219" spans="1:17">
      <c r="A219" s="42" t="s">
        <v>6</v>
      </c>
      <c r="B219" s="6" t="s">
        <v>117</v>
      </c>
      <c r="C219" s="18" t="s">
        <v>382</v>
      </c>
      <c r="D219" s="148"/>
      <c r="E219" s="222"/>
      <c r="F219" s="148"/>
      <c r="G219" s="222"/>
      <c r="H219" s="148"/>
      <c r="I219" s="222"/>
      <c r="J219" s="2"/>
      <c r="K219" s="2"/>
      <c r="L219" s="2"/>
      <c r="M219" s="20"/>
      <c r="N219" s="12"/>
      <c r="O219" s="12"/>
      <c r="P219" s="12"/>
      <c r="Q219" s="12"/>
    </row>
    <row r="220" spans="1:17">
      <c r="A220" s="42" t="s">
        <v>7</v>
      </c>
      <c r="B220" s="6" t="s">
        <v>118</v>
      </c>
      <c r="C220" s="18" t="s">
        <v>382</v>
      </c>
      <c r="D220" s="242"/>
      <c r="E220" s="282"/>
      <c r="F220" s="148"/>
      <c r="G220" s="222"/>
      <c r="H220" s="242"/>
      <c r="I220" s="282"/>
      <c r="J220" s="2"/>
      <c r="K220" s="2"/>
      <c r="L220" s="2"/>
      <c r="M220" s="20"/>
      <c r="N220" s="12"/>
      <c r="O220" s="12"/>
      <c r="P220" s="12"/>
      <c r="Q220" s="12"/>
    </row>
    <row r="221" spans="1:17">
      <c r="A221" s="42"/>
      <c r="B221" s="6"/>
      <c r="C221" s="6"/>
      <c r="D221" s="2"/>
      <c r="E221" s="20"/>
      <c r="F221" s="5"/>
      <c r="G221" s="21"/>
      <c r="H221" s="2"/>
      <c r="I221" s="20"/>
      <c r="J221" s="2"/>
      <c r="K221" s="2"/>
      <c r="L221" s="2"/>
      <c r="M221" s="12"/>
      <c r="N221" s="12"/>
      <c r="O221" s="12"/>
      <c r="P221" s="12"/>
      <c r="Q221" s="12"/>
    </row>
    <row r="222" spans="1:17">
      <c r="A222" s="530">
        <v>2</v>
      </c>
      <c r="B222" s="6" t="s">
        <v>3</v>
      </c>
      <c r="C222" s="6" t="s">
        <v>383</v>
      </c>
      <c r="D222" s="2"/>
      <c r="E222" s="20"/>
      <c r="F222" s="5"/>
      <c r="G222" s="21"/>
      <c r="H222" s="2"/>
      <c r="I222" s="20"/>
      <c r="J222" s="2"/>
      <c r="K222" s="2"/>
      <c r="L222" s="2"/>
      <c r="M222" s="12"/>
      <c r="N222" s="12"/>
      <c r="O222" s="12"/>
      <c r="P222" s="12"/>
      <c r="Q222" s="12"/>
    </row>
    <row r="223" spans="1:17">
      <c r="A223" s="530"/>
      <c r="B223" s="6"/>
      <c r="C223" s="6"/>
      <c r="D223" s="2"/>
      <c r="E223" s="20"/>
      <c r="F223" s="5"/>
      <c r="G223" s="21"/>
      <c r="H223" s="2"/>
      <c r="I223" s="20"/>
      <c r="J223" s="2"/>
      <c r="K223" s="2"/>
      <c r="L223" s="2"/>
      <c r="M223" s="12"/>
      <c r="N223" s="12"/>
      <c r="O223" s="12"/>
      <c r="P223" s="12"/>
      <c r="Q223" s="12"/>
    </row>
    <row r="224" spans="1:17">
      <c r="A224" s="530">
        <v>3</v>
      </c>
      <c r="B224" s="6" t="s">
        <v>4</v>
      </c>
      <c r="C224" s="6" t="s">
        <v>384</v>
      </c>
      <c r="D224" s="228"/>
      <c r="E224" s="161"/>
      <c r="F224" s="228"/>
      <c r="G224" s="135"/>
      <c r="H224" s="228"/>
      <c r="I224" s="161"/>
      <c r="J224" s="2"/>
      <c r="K224" s="2"/>
      <c r="L224" s="2"/>
      <c r="M224" s="12"/>
      <c r="N224" s="12"/>
      <c r="O224" s="23"/>
      <c r="P224" s="12"/>
      <c r="Q224" s="12"/>
    </row>
    <row r="225" spans="1:17">
      <c r="A225" s="42" t="s">
        <v>5</v>
      </c>
      <c r="B225" s="6" t="s">
        <v>702</v>
      </c>
      <c r="C225" s="6" t="s">
        <v>384</v>
      </c>
      <c r="D225" s="228">
        <v>12</v>
      </c>
      <c r="E225" s="135">
        <v>0.83958333333333324</v>
      </c>
      <c r="F225" s="228">
        <v>6</v>
      </c>
      <c r="G225" s="135">
        <v>0.23680555555555557</v>
      </c>
      <c r="H225" s="228">
        <v>4</v>
      </c>
      <c r="I225" s="135">
        <v>0.11388888888888889</v>
      </c>
      <c r="J225" s="14"/>
      <c r="K225" s="2"/>
      <c r="L225" s="2"/>
      <c r="M225" s="12"/>
      <c r="N225" s="12"/>
      <c r="O225" s="23">
        <f t="shared" ref="O225:O226" si="26">I225+G225+E225</f>
        <v>1.1902777777777778</v>
      </c>
      <c r="P225" s="12"/>
      <c r="Q225" s="12"/>
    </row>
    <row r="226" spans="1:17">
      <c r="A226" s="42" t="s">
        <v>6</v>
      </c>
      <c r="B226" s="6" t="s">
        <v>703</v>
      </c>
      <c r="C226" s="6" t="s">
        <v>384</v>
      </c>
      <c r="D226" s="228">
        <v>7</v>
      </c>
      <c r="E226" s="135">
        <v>0.1076388888888889</v>
      </c>
      <c r="F226" s="228">
        <v>2</v>
      </c>
      <c r="G226" s="135">
        <v>3.3333333333333333E-2</v>
      </c>
      <c r="H226" s="228">
        <v>2</v>
      </c>
      <c r="I226" s="135">
        <v>3.888888888888889E-2</v>
      </c>
      <c r="J226" s="14"/>
      <c r="K226" s="2"/>
      <c r="L226" s="2"/>
      <c r="M226" s="12"/>
      <c r="N226" s="12"/>
      <c r="O226" s="23">
        <f t="shared" si="26"/>
        <v>0.17986111111111111</v>
      </c>
      <c r="P226" s="12"/>
      <c r="Q226" s="12"/>
    </row>
    <row r="227" spans="1:17">
      <c r="A227" s="42"/>
      <c r="B227" s="6"/>
      <c r="C227" s="6"/>
      <c r="D227" s="228"/>
      <c r="F227" s="228"/>
      <c r="H227" s="228"/>
      <c r="J227" s="14"/>
      <c r="K227" s="2"/>
      <c r="L227" s="2"/>
      <c r="M227" s="12"/>
      <c r="N227" s="12"/>
      <c r="O227" s="12"/>
      <c r="P227" s="12"/>
      <c r="Q227" s="12"/>
    </row>
    <row r="228" spans="1:17">
      <c r="A228" s="530"/>
      <c r="B228" s="1" t="s">
        <v>548</v>
      </c>
      <c r="C228" s="1"/>
      <c r="D228" s="2"/>
      <c r="E228" s="20"/>
      <c r="F228" s="2"/>
      <c r="G228" s="169"/>
      <c r="H228" s="2"/>
      <c r="I228" s="20"/>
      <c r="J228" s="2"/>
      <c r="K228" s="2"/>
      <c r="L228" s="2"/>
      <c r="M228" s="12"/>
      <c r="N228" s="12"/>
      <c r="O228" s="12"/>
      <c r="P228" s="12"/>
      <c r="Q228" s="12"/>
    </row>
    <row r="229" spans="1:17">
      <c r="A229" s="530">
        <v>1</v>
      </c>
      <c r="B229" s="18" t="s">
        <v>65</v>
      </c>
      <c r="C229" s="18" t="s">
        <v>382</v>
      </c>
      <c r="D229" s="228"/>
      <c r="E229" s="20"/>
      <c r="F229" s="228"/>
      <c r="G229" s="168"/>
      <c r="H229" s="228"/>
      <c r="I229" s="20"/>
      <c r="J229" s="2"/>
      <c r="K229" s="2"/>
      <c r="L229" s="2"/>
      <c r="M229" s="20"/>
      <c r="N229" s="12"/>
      <c r="O229" s="12"/>
      <c r="P229" s="12"/>
      <c r="Q229" s="12"/>
    </row>
    <row r="230" spans="1:17">
      <c r="A230" s="42" t="s">
        <v>5</v>
      </c>
      <c r="B230" s="6" t="s">
        <v>182</v>
      </c>
      <c r="C230" s="18" t="s">
        <v>382</v>
      </c>
      <c r="D230" s="228">
        <v>3</v>
      </c>
      <c r="E230" s="501">
        <v>9.0277777777777787E-3</v>
      </c>
      <c r="F230" s="228">
        <v>4</v>
      </c>
      <c r="G230" s="135">
        <v>1.2499999999999999E-2</v>
      </c>
      <c r="H230" s="228">
        <v>17</v>
      </c>
      <c r="I230" s="135">
        <v>0.6777777777777777</v>
      </c>
      <c r="J230" s="2"/>
      <c r="K230" s="2"/>
      <c r="L230" s="2"/>
      <c r="M230" s="20">
        <f t="shared" ref="M230:M231" si="27">I230+G230+E230</f>
        <v>0.6993055555555554</v>
      </c>
      <c r="N230" s="12"/>
      <c r="O230" s="23"/>
      <c r="P230" s="12"/>
      <c r="Q230" s="12"/>
    </row>
    <row r="231" spans="1:17">
      <c r="A231" s="42" t="s">
        <v>6</v>
      </c>
      <c r="B231" s="6" t="s">
        <v>125</v>
      </c>
      <c r="C231" s="18" t="s">
        <v>382</v>
      </c>
      <c r="D231" s="228">
        <v>3</v>
      </c>
      <c r="E231" s="501">
        <v>9.0277777777777787E-3</v>
      </c>
      <c r="F231" s="228">
        <v>1</v>
      </c>
      <c r="G231" s="135">
        <v>1.3888888888888889E-3</v>
      </c>
      <c r="H231" s="228">
        <v>11</v>
      </c>
      <c r="I231" s="135">
        <v>5.2083333333333336E-2</v>
      </c>
      <c r="J231" s="2"/>
      <c r="K231" s="2"/>
      <c r="L231" s="2"/>
      <c r="M231" s="20">
        <f t="shared" si="27"/>
        <v>6.25E-2</v>
      </c>
      <c r="N231" s="12"/>
      <c r="O231" s="23"/>
      <c r="P231" s="12"/>
      <c r="Q231" s="12"/>
    </row>
    <row r="232" spans="1:17">
      <c r="A232" s="42"/>
      <c r="B232" s="6"/>
      <c r="C232" s="6"/>
      <c r="D232" s="2"/>
      <c r="E232" s="20"/>
      <c r="F232" s="146"/>
      <c r="G232" s="177"/>
      <c r="H232" s="2"/>
      <c r="I232" s="20"/>
      <c r="J232" s="2"/>
      <c r="K232" s="2"/>
      <c r="L232" s="2"/>
      <c r="M232" s="12"/>
      <c r="N232" s="12"/>
      <c r="O232" s="23"/>
      <c r="P232" s="12"/>
      <c r="Q232" s="12"/>
    </row>
    <row r="233" spans="1:17">
      <c r="A233" s="530">
        <v>2</v>
      </c>
      <c r="B233" s="6" t="s">
        <v>3</v>
      </c>
      <c r="C233" s="6" t="s">
        <v>383</v>
      </c>
      <c r="D233" s="2"/>
      <c r="E233" s="20"/>
      <c r="F233" s="146"/>
      <c r="G233" s="147"/>
      <c r="H233" s="2"/>
      <c r="I233" s="20"/>
      <c r="J233" s="2"/>
      <c r="K233" s="2"/>
      <c r="L233" s="2"/>
      <c r="M233" s="12"/>
      <c r="N233" s="12"/>
      <c r="O233" s="23"/>
      <c r="P233" s="12"/>
      <c r="Q233" s="12"/>
    </row>
    <row r="234" spans="1:17">
      <c r="A234" s="530"/>
      <c r="B234" s="6"/>
      <c r="C234" s="6"/>
      <c r="D234" s="2"/>
      <c r="E234" s="20"/>
      <c r="F234" s="5"/>
      <c r="G234" s="21"/>
      <c r="H234" s="2"/>
      <c r="I234" s="20"/>
      <c r="J234" s="2"/>
      <c r="K234" s="2"/>
      <c r="L234" s="2"/>
      <c r="M234" s="12"/>
      <c r="N234" s="12"/>
      <c r="O234" s="23"/>
      <c r="P234" s="12"/>
      <c r="Q234" s="12"/>
    </row>
    <row r="235" spans="1:17">
      <c r="A235" s="530">
        <v>3</v>
      </c>
      <c r="B235" s="6" t="s">
        <v>4</v>
      </c>
      <c r="C235" s="6" t="s">
        <v>384</v>
      </c>
      <c r="D235" s="228"/>
      <c r="E235" s="226"/>
      <c r="F235" s="228"/>
      <c r="G235" s="226"/>
      <c r="H235" s="228"/>
      <c r="I235" s="226"/>
      <c r="J235" s="2"/>
      <c r="K235" s="2"/>
      <c r="L235" s="2"/>
      <c r="M235" s="12"/>
      <c r="N235" s="12"/>
      <c r="O235" s="23"/>
      <c r="P235" s="12"/>
      <c r="Q235" s="12"/>
    </row>
    <row r="236" spans="1:17">
      <c r="A236" s="42" t="s">
        <v>5</v>
      </c>
      <c r="B236" s="100" t="s">
        <v>549</v>
      </c>
      <c r="C236" s="6" t="s">
        <v>384</v>
      </c>
      <c r="D236" s="366">
        <v>26</v>
      </c>
      <c r="E236" s="165">
        <v>10.395833333333334</v>
      </c>
      <c r="F236" s="366">
        <v>9</v>
      </c>
      <c r="G236" s="161">
        <v>0.30277777777777776</v>
      </c>
      <c r="H236" s="366">
        <v>10</v>
      </c>
      <c r="I236" s="161">
        <v>0.78611111111111109</v>
      </c>
      <c r="J236" s="2"/>
      <c r="K236" s="2"/>
      <c r="L236" s="2"/>
      <c r="M236" s="12"/>
      <c r="N236" s="12"/>
      <c r="O236" s="23">
        <f t="shared" ref="O236:O237" si="28">I236+G236+E236</f>
        <v>11.484722222222222</v>
      </c>
      <c r="P236" s="12"/>
      <c r="Q236" s="12"/>
    </row>
    <row r="237" spans="1:17">
      <c r="A237" s="42" t="s">
        <v>6</v>
      </c>
      <c r="B237" s="100" t="s">
        <v>550</v>
      </c>
      <c r="C237" s="6" t="s">
        <v>384</v>
      </c>
      <c r="D237" s="366">
        <v>20</v>
      </c>
      <c r="E237" s="161">
        <v>0.4145833333333333</v>
      </c>
      <c r="F237" s="366">
        <v>3</v>
      </c>
      <c r="G237" s="161">
        <v>1.2499999999999999E-2</v>
      </c>
      <c r="H237" s="366">
        <v>11</v>
      </c>
      <c r="I237" s="161">
        <v>0.17291666666666669</v>
      </c>
      <c r="J237" s="2"/>
      <c r="K237" s="2"/>
      <c r="L237" s="2"/>
      <c r="M237" s="12"/>
      <c r="N237" s="12"/>
      <c r="O237" s="23">
        <f t="shared" si="28"/>
        <v>0.6</v>
      </c>
      <c r="P237" s="12"/>
      <c r="Q237" s="12"/>
    </row>
    <row r="238" spans="1:17">
      <c r="A238" s="42"/>
      <c r="B238" s="101"/>
      <c r="C238" s="6"/>
      <c r="D238" s="2"/>
      <c r="E238" s="20"/>
      <c r="F238" s="366"/>
      <c r="G238" s="20"/>
      <c r="H238" s="2"/>
      <c r="I238" s="20"/>
      <c r="J238" s="2"/>
      <c r="K238" s="2"/>
      <c r="L238" s="2"/>
      <c r="M238" s="12"/>
      <c r="N238" s="12"/>
      <c r="O238" s="23"/>
      <c r="P238" s="12"/>
      <c r="Q238" s="12"/>
    </row>
    <row r="239" spans="1:17">
      <c r="A239" s="530"/>
      <c r="B239" s="6"/>
      <c r="C239" s="6"/>
      <c r="D239" s="24"/>
      <c r="E239" s="160">
        <f>SUM(E4:E238)</f>
        <v>44.28333333333331</v>
      </c>
      <c r="F239" s="160"/>
      <c r="G239" s="160">
        <f>SUM(G4:G238)</f>
        <v>93.611805555555549</v>
      </c>
      <c r="H239" s="160"/>
      <c r="I239" s="160">
        <f>SUM(I4:I238)</f>
        <v>83.025833333333338</v>
      </c>
      <c r="J239" s="2"/>
      <c r="K239" s="160">
        <f>SUM(K4:K238)</f>
        <v>0.63819444444444451</v>
      </c>
      <c r="L239" s="160">
        <f>SUM(L4:L238)</f>
        <v>8.5736111111111128</v>
      </c>
      <c r="M239" s="160">
        <f>SUM(M4:M238)</f>
        <v>38.795138888888879</v>
      </c>
      <c r="N239" s="160">
        <f>SUM(N4:N238)</f>
        <v>2.1527777777777778E-2</v>
      </c>
      <c r="O239" s="160">
        <f>SUM(O4:O238)</f>
        <v>172.89249999999998</v>
      </c>
      <c r="P239" s="160">
        <f>SUM(K239:O239)</f>
        <v>220.92097222222219</v>
      </c>
      <c r="Q239" s="12"/>
    </row>
    <row r="240" spans="1:17">
      <c r="A240" s="50"/>
      <c r="B240" s="6"/>
      <c r="C240" s="6"/>
      <c r="D240" s="24"/>
      <c r="E240" s="143"/>
      <c r="F240" s="24"/>
      <c r="G240" s="152"/>
      <c r="H240" s="24"/>
      <c r="I240" s="143"/>
      <c r="J240" s="2"/>
      <c r="K240" s="2"/>
      <c r="L240" s="2"/>
      <c r="M240" s="12"/>
      <c r="N240" s="12"/>
      <c r="O240" s="23"/>
      <c r="P240" s="12"/>
      <c r="Q240" s="12"/>
    </row>
    <row r="241" spans="1:17" s="371" customFormat="1">
      <c r="B241" s="8"/>
      <c r="C241" s="8"/>
      <c r="D241" s="5"/>
      <c r="E241" s="21"/>
      <c r="F241" s="5"/>
      <c r="G241" s="21"/>
      <c r="H241" s="5"/>
      <c r="I241" s="21"/>
      <c r="J241" s="531" t="s">
        <v>106</v>
      </c>
      <c r="K241" s="531" t="s">
        <v>105</v>
      </c>
      <c r="L241" s="531" t="s">
        <v>107</v>
      </c>
      <c r="M241" s="377" t="s">
        <v>108</v>
      </c>
      <c r="N241" s="377"/>
      <c r="O241" s="377" t="s">
        <v>109</v>
      </c>
      <c r="P241" s="156"/>
      <c r="Q241" s="156"/>
    </row>
    <row r="242" spans="1:17">
      <c r="A242" s="530"/>
      <c r="B242" s="8"/>
      <c r="C242" s="8"/>
      <c r="D242" s="5"/>
      <c r="E242" s="21"/>
      <c r="F242" s="5"/>
      <c r="G242" s="21"/>
      <c r="H242" s="5"/>
      <c r="I242" s="21"/>
      <c r="J242" s="2"/>
      <c r="K242" s="2"/>
      <c r="L242" s="2"/>
      <c r="M242" s="12"/>
      <c r="N242" s="12"/>
      <c r="O242" s="12"/>
      <c r="P242" s="12"/>
      <c r="Q242" s="12"/>
    </row>
    <row r="243" spans="1:17">
      <c r="A243" s="530"/>
      <c r="B243" s="8"/>
      <c r="C243" s="8"/>
      <c r="D243" s="5"/>
      <c r="E243" s="21"/>
      <c r="F243" s="208">
        <f>E239+G239+I239</f>
        <v>220.92097222222219</v>
      </c>
      <c r="G243" s="21"/>
      <c r="H243" s="5"/>
      <c r="I243" s="21"/>
      <c r="J243" s="2"/>
      <c r="K243" s="2"/>
      <c r="L243" s="2"/>
      <c r="M243" s="12"/>
      <c r="N243" s="12"/>
      <c r="O243" s="12"/>
      <c r="P243" s="12"/>
      <c r="Q243" s="12"/>
    </row>
    <row r="244" spans="1:17">
      <c r="A244" s="530"/>
      <c r="B244" s="6"/>
      <c r="C244" s="6"/>
      <c r="D244" s="2"/>
      <c r="E244" s="20"/>
      <c r="F244" s="2"/>
      <c r="G244" s="20"/>
      <c r="H244" s="2"/>
      <c r="I244" s="20"/>
      <c r="J244" s="2"/>
      <c r="K244" s="2"/>
      <c r="L244" s="2"/>
      <c r="M244" s="12"/>
      <c r="N244" s="12"/>
      <c r="O244" s="12"/>
      <c r="P244" s="12"/>
      <c r="Q244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4"/>
  <sheetViews>
    <sheetView zoomScale="80" zoomScaleNormal="80" workbookViewId="0">
      <pane ySplit="3" topLeftCell="A4" activePane="bottomLeft" state="frozen"/>
      <selection pane="bottomLeft" activeCell="B4" sqref="B4"/>
    </sheetView>
  </sheetViews>
  <sheetFormatPr defaultColWidth="9.140625" defaultRowHeight="12.75"/>
  <cols>
    <col min="1" max="1" width="6.42578125" style="530" customWidth="1"/>
    <col min="2" max="2" width="31.140625" style="6" customWidth="1"/>
    <col min="3" max="3" width="8.28515625" style="6" bestFit="1" customWidth="1"/>
    <col min="4" max="4" width="8.7109375" style="2" customWidth="1"/>
    <col min="5" max="5" width="15.7109375" style="20" customWidth="1"/>
    <col min="6" max="6" width="10.28515625" style="2" customWidth="1"/>
    <col min="7" max="7" width="15.7109375" style="20" customWidth="1"/>
    <col min="8" max="8" width="8.7109375" style="2" customWidth="1"/>
    <col min="9" max="9" width="15.7109375" style="20" customWidth="1"/>
    <col min="10" max="10" width="20.140625" style="2" customWidth="1"/>
    <col min="11" max="11" width="14" style="2" customWidth="1"/>
    <col min="12" max="12" width="13.140625" style="2" customWidth="1"/>
    <col min="13" max="13" width="10" style="12" customWidth="1"/>
    <col min="14" max="14" width="9.140625" style="12"/>
    <col min="15" max="15" width="12.7109375" style="12" customWidth="1"/>
    <col min="16" max="16" width="9.5703125" style="12" bestFit="1" customWidth="1"/>
    <col min="17" max="16384" width="9.140625" style="12"/>
  </cols>
  <sheetData>
    <row r="1" spans="1:16">
      <c r="A1" s="538" t="s">
        <v>66</v>
      </c>
      <c r="B1" s="538"/>
      <c r="C1" s="529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90"/>
    </row>
    <row r="2" spans="1:16" s="530" customFormat="1" ht="38.25" customHeight="1">
      <c r="A2" s="540" t="s">
        <v>0</v>
      </c>
      <c r="B2" s="537" t="s">
        <v>727</v>
      </c>
      <c r="C2" s="528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2" t="s">
        <v>104</v>
      </c>
      <c r="K2" s="542" t="s">
        <v>105</v>
      </c>
      <c r="L2" s="542" t="s">
        <v>110</v>
      </c>
      <c r="M2" s="540" t="s">
        <v>53</v>
      </c>
      <c r="N2" s="540" t="s">
        <v>3</v>
      </c>
      <c r="O2" s="537" t="s">
        <v>4</v>
      </c>
    </row>
    <row r="3" spans="1:16" ht="25.5">
      <c r="A3" s="540"/>
      <c r="B3" s="540"/>
      <c r="C3" s="530"/>
      <c r="D3" s="408" t="s">
        <v>1</v>
      </c>
      <c r="E3" s="19" t="s">
        <v>2</v>
      </c>
      <c r="F3" s="408" t="s">
        <v>1</v>
      </c>
      <c r="G3" s="19" t="s">
        <v>2</v>
      </c>
      <c r="H3" s="408" t="s">
        <v>1</v>
      </c>
      <c r="I3" s="19" t="s">
        <v>2</v>
      </c>
      <c r="J3" s="542"/>
      <c r="K3" s="542"/>
      <c r="L3" s="542"/>
      <c r="M3" s="540"/>
      <c r="N3" s="540"/>
      <c r="O3" s="537"/>
    </row>
    <row r="4" spans="1:16">
      <c r="B4" s="530"/>
      <c r="C4" s="530"/>
      <c r="D4" s="408"/>
      <c r="E4" s="19"/>
      <c r="F4" s="408"/>
      <c r="G4" s="19"/>
      <c r="H4" s="408"/>
      <c r="I4" s="19"/>
      <c r="J4" s="408"/>
      <c r="K4" s="408"/>
      <c r="L4" s="408"/>
    </row>
    <row r="5" spans="1:16" ht="18.75" customHeight="1">
      <c r="B5" s="1" t="s">
        <v>246</v>
      </c>
      <c r="C5" s="1"/>
      <c r="E5" s="166"/>
      <c r="F5" s="24"/>
      <c r="G5" s="166"/>
      <c r="I5" s="166"/>
      <c r="L5" s="166"/>
      <c r="M5" s="166"/>
      <c r="N5" s="166"/>
      <c r="O5" s="305"/>
      <c r="P5" s="20"/>
    </row>
    <row r="6" spans="1:16">
      <c r="A6" s="530">
        <v>1</v>
      </c>
      <c r="B6" s="18" t="s">
        <v>65</v>
      </c>
      <c r="C6" s="18" t="s">
        <v>382</v>
      </c>
      <c r="E6" s="166"/>
      <c r="G6" s="166"/>
      <c r="I6" s="166"/>
      <c r="L6" s="166"/>
      <c r="M6" s="166"/>
      <c r="N6" s="166"/>
      <c r="O6" s="166"/>
    </row>
    <row r="7" spans="1:16">
      <c r="A7" s="42" t="s">
        <v>5</v>
      </c>
      <c r="B7" s="6" t="s">
        <v>245</v>
      </c>
      <c r="C7" s="18" t="s">
        <v>382</v>
      </c>
      <c r="D7" s="2">
        <v>6</v>
      </c>
      <c r="E7" s="166">
        <v>0.13680555555555554</v>
      </c>
      <c r="F7" s="2">
        <v>2</v>
      </c>
      <c r="G7" s="166">
        <v>7.6388888888888886E-3</v>
      </c>
      <c r="H7" s="2">
        <v>6</v>
      </c>
      <c r="I7" s="166">
        <v>0.13680555555555554</v>
      </c>
      <c r="L7" s="166"/>
      <c r="M7" s="166">
        <f>I7+G7+E7</f>
        <v>0.28125</v>
      </c>
      <c r="N7" s="166"/>
      <c r="O7" s="166"/>
    </row>
    <row r="8" spans="1:16">
      <c r="A8" s="42" t="s">
        <v>6</v>
      </c>
      <c r="B8" s="6" t="s">
        <v>244</v>
      </c>
      <c r="C8" s="18" t="s">
        <v>382</v>
      </c>
      <c r="D8" s="2">
        <v>5</v>
      </c>
      <c r="E8" s="166">
        <v>0.10972222222222222</v>
      </c>
      <c r="F8" s="2">
        <v>3</v>
      </c>
      <c r="G8" s="166">
        <v>9.7222222222222224E-3</v>
      </c>
      <c r="H8" s="2">
        <v>5</v>
      </c>
      <c r="I8" s="166">
        <v>0.10972222222222222</v>
      </c>
      <c r="L8" s="166"/>
      <c r="M8" s="166">
        <f t="shared" ref="M8:M9" si="0">I8+G8+E8</f>
        <v>0.22916666666666666</v>
      </c>
      <c r="N8" s="166"/>
      <c r="O8" s="166"/>
    </row>
    <row r="9" spans="1:16">
      <c r="A9" s="42" t="s">
        <v>7</v>
      </c>
      <c r="B9" s="6" t="s">
        <v>243</v>
      </c>
      <c r="C9" s="18" t="s">
        <v>382</v>
      </c>
      <c r="D9" s="2">
        <v>8</v>
      </c>
      <c r="E9" s="166">
        <v>0.12222222222222223</v>
      </c>
      <c r="F9" s="2">
        <v>6</v>
      </c>
      <c r="G9" s="166">
        <v>4.5833333333333337E-2</v>
      </c>
      <c r="H9" s="2">
        <v>0</v>
      </c>
      <c r="I9" s="166">
        <v>0</v>
      </c>
      <c r="L9" s="166"/>
      <c r="M9" s="166">
        <f t="shared" si="0"/>
        <v>0.16805555555555557</v>
      </c>
      <c r="N9" s="166"/>
      <c r="O9" s="166"/>
    </row>
    <row r="10" spans="1:16">
      <c r="E10" s="166"/>
      <c r="F10" s="24"/>
      <c r="G10" s="166"/>
      <c r="I10" s="166"/>
      <c r="L10" s="166"/>
      <c r="M10" s="166"/>
      <c r="N10" s="166"/>
      <c r="O10" s="166"/>
    </row>
    <row r="11" spans="1:16">
      <c r="A11" s="530">
        <v>2</v>
      </c>
      <c r="B11" s="6" t="s">
        <v>3</v>
      </c>
      <c r="C11" s="6" t="s">
        <v>383</v>
      </c>
      <c r="E11" s="166"/>
      <c r="F11" s="24"/>
      <c r="G11" s="166"/>
      <c r="I11" s="166"/>
      <c r="L11" s="166"/>
      <c r="M11" s="166"/>
      <c r="N11" s="166"/>
      <c r="O11" s="166"/>
    </row>
    <row r="12" spans="1:16">
      <c r="E12" s="166"/>
      <c r="F12" s="24"/>
      <c r="G12" s="166"/>
      <c r="I12" s="166"/>
      <c r="L12" s="166"/>
      <c r="M12" s="166"/>
      <c r="N12" s="166"/>
      <c r="O12" s="166"/>
    </row>
    <row r="13" spans="1:16">
      <c r="A13" s="530">
        <v>3</v>
      </c>
      <c r="B13" s="6" t="s">
        <v>4</v>
      </c>
      <c r="C13" s="6" t="s">
        <v>384</v>
      </c>
      <c r="E13" s="166"/>
      <c r="F13" s="24"/>
      <c r="G13" s="166"/>
      <c r="I13" s="166"/>
      <c r="L13" s="166"/>
      <c r="M13" s="166"/>
      <c r="N13" s="166"/>
      <c r="O13" s="166"/>
    </row>
    <row r="14" spans="1:16">
      <c r="A14" s="42" t="s">
        <v>5</v>
      </c>
      <c r="B14" s="6" t="s">
        <v>431</v>
      </c>
      <c r="C14" s="6" t="s">
        <v>384</v>
      </c>
      <c r="D14" s="304">
        <v>17</v>
      </c>
      <c r="E14" s="166">
        <v>0.53333333333333333</v>
      </c>
      <c r="F14" s="2">
        <v>1</v>
      </c>
      <c r="G14" s="166">
        <v>0</v>
      </c>
      <c r="H14" s="2">
        <v>6</v>
      </c>
      <c r="I14" s="166">
        <v>0</v>
      </c>
      <c r="L14" s="166"/>
      <c r="M14" s="166"/>
      <c r="N14" s="166"/>
      <c r="O14" s="166">
        <f t="shared" ref="O14:O16" si="1">I14+G14+E14</f>
        <v>0.53333333333333333</v>
      </c>
    </row>
    <row r="15" spans="1:16">
      <c r="A15" s="42" t="s">
        <v>7</v>
      </c>
      <c r="B15" s="6" t="s">
        <v>432</v>
      </c>
      <c r="C15" s="6" t="s">
        <v>384</v>
      </c>
      <c r="D15" s="304">
        <v>31</v>
      </c>
      <c r="E15" s="166">
        <v>0.54999999999999993</v>
      </c>
      <c r="F15" s="2">
        <v>1</v>
      </c>
      <c r="G15" s="166">
        <v>0</v>
      </c>
      <c r="H15" s="2">
        <v>4</v>
      </c>
      <c r="I15" s="166">
        <v>0</v>
      </c>
      <c r="L15" s="166"/>
      <c r="M15" s="166"/>
      <c r="N15" s="166"/>
      <c r="O15" s="166">
        <f t="shared" si="1"/>
        <v>0.54999999999999993</v>
      </c>
    </row>
    <row r="16" spans="1:16">
      <c r="A16" s="42" t="s">
        <v>6</v>
      </c>
      <c r="B16" s="6" t="s">
        <v>242</v>
      </c>
      <c r="C16" s="6" t="s">
        <v>384</v>
      </c>
      <c r="D16" s="304">
        <v>20</v>
      </c>
      <c r="E16" s="166">
        <v>0.36666666666666664</v>
      </c>
      <c r="F16" s="2">
        <v>1</v>
      </c>
      <c r="G16" s="166">
        <v>0.14375000000000002</v>
      </c>
      <c r="H16" s="2">
        <v>4</v>
      </c>
      <c r="I16" s="166">
        <v>0</v>
      </c>
      <c r="L16" s="166"/>
      <c r="M16" s="166"/>
      <c r="N16" s="166"/>
      <c r="O16" s="166">
        <f t="shared" si="1"/>
        <v>0.51041666666666663</v>
      </c>
    </row>
    <row r="17" spans="1:15">
      <c r="A17" s="42"/>
      <c r="E17" s="166"/>
      <c r="F17" s="206"/>
      <c r="G17" s="166"/>
      <c r="I17" s="166"/>
      <c r="L17" s="166"/>
      <c r="M17" s="166"/>
      <c r="N17" s="166"/>
      <c r="O17" s="166"/>
    </row>
    <row r="18" spans="1:15">
      <c r="B18" s="1" t="s">
        <v>591</v>
      </c>
      <c r="C18" s="1"/>
      <c r="E18" s="166"/>
      <c r="F18" s="206"/>
      <c r="G18" s="166"/>
      <c r="I18" s="166"/>
      <c r="L18" s="166"/>
      <c r="M18" s="166"/>
      <c r="N18" s="166"/>
      <c r="O18" s="166"/>
    </row>
    <row r="19" spans="1:15">
      <c r="A19" s="530">
        <v>1</v>
      </c>
      <c r="B19" s="18" t="s">
        <v>65</v>
      </c>
      <c r="C19" s="18" t="s">
        <v>382</v>
      </c>
      <c r="E19" s="166"/>
      <c r="F19" s="24"/>
      <c r="G19" s="166"/>
      <c r="I19" s="166"/>
      <c r="L19" s="166"/>
      <c r="M19" s="166"/>
      <c r="N19" s="166"/>
      <c r="O19" s="166"/>
    </row>
    <row r="20" spans="1:15">
      <c r="A20" s="42" t="s">
        <v>5</v>
      </c>
      <c r="B20" s="6" t="s">
        <v>112</v>
      </c>
      <c r="C20" s="18" t="s">
        <v>382</v>
      </c>
      <c r="D20" s="304">
        <v>1</v>
      </c>
      <c r="E20" s="166">
        <v>1.3888888888888888E-2</v>
      </c>
      <c r="F20" s="225"/>
      <c r="G20" s="166"/>
      <c r="H20" s="304"/>
      <c r="I20" s="166"/>
      <c r="L20" s="166"/>
      <c r="M20" s="166">
        <f>I20+G20+E20</f>
        <v>1.3888888888888888E-2</v>
      </c>
      <c r="N20" s="166"/>
      <c r="O20" s="166"/>
    </row>
    <row r="21" spans="1:15">
      <c r="A21" s="42" t="s">
        <v>6</v>
      </c>
      <c r="B21" s="6" t="s">
        <v>249</v>
      </c>
      <c r="C21" s="18" t="s">
        <v>382</v>
      </c>
      <c r="D21" s="225">
        <v>2</v>
      </c>
      <c r="E21" s="166">
        <v>3.4722222222222224E-2</v>
      </c>
      <c r="F21" s="225"/>
      <c r="G21" s="166"/>
      <c r="H21" s="225"/>
      <c r="I21" s="166"/>
      <c r="L21" s="166"/>
      <c r="M21" s="166">
        <f>I21+G21+E21</f>
        <v>3.4722222222222224E-2</v>
      </c>
      <c r="N21" s="166"/>
      <c r="O21" s="166"/>
    </row>
    <row r="22" spans="1:15">
      <c r="E22" s="166"/>
      <c r="G22" s="166"/>
      <c r="I22" s="166"/>
      <c r="L22" s="166"/>
      <c r="M22" s="166"/>
      <c r="N22" s="166"/>
      <c r="O22" s="166"/>
    </row>
    <row r="23" spans="1:15">
      <c r="A23" s="530">
        <v>2</v>
      </c>
      <c r="B23" s="6" t="s">
        <v>3</v>
      </c>
      <c r="C23" s="6" t="s">
        <v>383</v>
      </c>
      <c r="E23" s="166"/>
      <c r="F23" s="24"/>
      <c r="G23" s="166"/>
      <c r="I23" s="166"/>
      <c r="L23" s="166"/>
      <c r="M23" s="166"/>
      <c r="N23" s="166"/>
      <c r="O23" s="166"/>
    </row>
    <row r="24" spans="1:15">
      <c r="E24" s="166"/>
      <c r="F24" s="24"/>
      <c r="G24" s="166"/>
      <c r="I24" s="166"/>
      <c r="L24" s="166"/>
      <c r="M24" s="166"/>
      <c r="N24" s="166"/>
      <c r="O24" s="166"/>
    </row>
    <row r="25" spans="1:15">
      <c r="A25" s="530">
        <v>3</v>
      </c>
      <c r="B25" s="6" t="s">
        <v>4</v>
      </c>
      <c r="C25" s="6" t="s">
        <v>384</v>
      </c>
      <c r="E25" s="166"/>
      <c r="F25" s="24"/>
      <c r="G25" s="166"/>
      <c r="I25" s="166"/>
      <c r="L25" s="166"/>
      <c r="M25" s="166"/>
      <c r="N25" s="166"/>
      <c r="O25" s="166"/>
    </row>
    <row r="26" spans="1:15">
      <c r="A26" s="42" t="s">
        <v>5</v>
      </c>
      <c r="B26" s="308" t="s">
        <v>592</v>
      </c>
      <c r="C26" s="6" t="s">
        <v>384</v>
      </c>
      <c r="D26" s="304">
        <v>6</v>
      </c>
      <c r="E26" s="166">
        <v>0.6166666666666667</v>
      </c>
      <c r="F26" s="447"/>
      <c r="G26" s="166">
        <v>0.46597222222222223</v>
      </c>
      <c r="H26" s="448"/>
      <c r="I26" s="166">
        <v>0.53472222222222221</v>
      </c>
      <c r="L26" s="166"/>
      <c r="M26" s="166"/>
      <c r="N26" s="166"/>
      <c r="O26" s="166">
        <f>I26+G26+E26</f>
        <v>1.6173611111111112</v>
      </c>
    </row>
    <row r="27" spans="1:15">
      <c r="A27" s="42"/>
      <c r="D27" s="306"/>
      <c r="E27" s="166"/>
      <c r="F27" s="306"/>
      <c r="G27" s="166"/>
      <c r="H27" s="306"/>
      <c r="I27" s="166"/>
      <c r="L27" s="166"/>
      <c r="M27" s="166"/>
      <c r="N27" s="166"/>
      <c r="O27" s="166"/>
    </row>
    <row r="28" spans="1:15">
      <c r="A28" s="62"/>
      <c r="B28" s="76" t="s">
        <v>419</v>
      </c>
      <c r="C28" s="76"/>
      <c r="E28" s="166"/>
      <c r="F28" s="173"/>
      <c r="G28" s="166"/>
      <c r="I28" s="166"/>
      <c r="L28" s="166"/>
      <c r="M28" s="166"/>
      <c r="N28" s="166"/>
      <c r="O28" s="166"/>
    </row>
    <row r="29" spans="1:15">
      <c r="A29" s="530">
        <v>1</v>
      </c>
      <c r="B29" s="6" t="s">
        <v>80</v>
      </c>
      <c r="C29" s="6" t="s">
        <v>107</v>
      </c>
      <c r="E29" s="166"/>
      <c r="F29" s="173"/>
      <c r="G29" s="166"/>
      <c r="I29" s="166"/>
      <c r="L29" s="166"/>
      <c r="M29" s="166"/>
      <c r="N29" s="166"/>
      <c r="O29" s="166"/>
    </row>
    <row r="30" spans="1:15">
      <c r="A30" s="42" t="s">
        <v>5</v>
      </c>
      <c r="B30" s="34" t="s">
        <v>216</v>
      </c>
      <c r="C30" s="6" t="s">
        <v>107</v>
      </c>
      <c r="D30" s="306">
        <v>2</v>
      </c>
      <c r="E30" s="166">
        <v>4.1666666666666664E-2</v>
      </c>
      <c r="F30" s="304">
        <v>0</v>
      </c>
      <c r="G30" s="166">
        <v>0</v>
      </c>
      <c r="H30" s="304">
        <v>1</v>
      </c>
      <c r="I30" s="166">
        <v>3.4722222222222224E-2</v>
      </c>
      <c r="L30" s="166">
        <f>I30+G30+E30</f>
        <v>7.6388888888888895E-2</v>
      </c>
      <c r="M30" s="166"/>
      <c r="N30" s="166"/>
      <c r="O30" s="166"/>
    </row>
    <row r="31" spans="1:15">
      <c r="A31" s="42" t="s">
        <v>6</v>
      </c>
      <c r="B31" s="34" t="s">
        <v>217</v>
      </c>
      <c r="C31" s="6" t="s">
        <v>107</v>
      </c>
      <c r="D31" s="306">
        <v>3</v>
      </c>
      <c r="E31" s="166">
        <v>7.6388888888888895E-2</v>
      </c>
      <c r="F31" s="304">
        <v>0</v>
      </c>
      <c r="G31" s="166">
        <v>0</v>
      </c>
      <c r="H31" s="304">
        <v>1</v>
      </c>
      <c r="I31" s="166">
        <v>0.20833333333333334</v>
      </c>
      <c r="L31" s="166">
        <f t="shared" ref="L31" si="2">I31+G31+E31</f>
        <v>0.28472222222222221</v>
      </c>
      <c r="M31" s="166"/>
      <c r="N31" s="166"/>
      <c r="O31" s="166"/>
    </row>
    <row r="32" spans="1:15">
      <c r="A32" s="42"/>
      <c r="B32" s="34"/>
      <c r="C32" s="34"/>
      <c r="E32" s="166"/>
      <c r="F32" s="7"/>
      <c r="G32" s="166"/>
      <c r="I32" s="166"/>
      <c r="L32" s="166"/>
      <c r="M32" s="166"/>
      <c r="N32" s="166"/>
      <c r="O32" s="166"/>
    </row>
    <row r="33" spans="1:15">
      <c r="A33" s="530">
        <v>2</v>
      </c>
      <c r="B33" s="18" t="s">
        <v>65</v>
      </c>
      <c r="C33" s="18" t="s">
        <v>382</v>
      </c>
      <c r="E33" s="166"/>
      <c r="F33" s="7"/>
      <c r="G33" s="166"/>
      <c r="I33" s="166"/>
      <c r="L33" s="166"/>
      <c r="M33" s="166"/>
      <c r="N33" s="166"/>
      <c r="O33" s="166"/>
    </row>
    <row r="34" spans="1:15">
      <c r="A34" s="42" t="s">
        <v>5</v>
      </c>
      <c r="B34" s="6" t="s">
        <v>248</v>
      </c>
      <c r="C34" s="18" t="s">
        <v>382</v>
      </c>
      <c r="D34" s="306">
        <v>1</v>
      </c>
      <c r="E34" s="166">
        <v>1.3888888888888888E-2</v>
      </c>
      <c r="F34" s="304">
        <v>0</v>
      </c>
      <c r="G34" s="166" t="s">
        <v>672</v>
      </c>
      <c r="H34" s="304">
        <v>0</v>
      </c>
      <c r="I34" s="166" t="s">
        <v>672</v>
      </c>
      <c r="L34" s="166"/>
      <c r="M34" s="166">
        <f>I34+G34+E34</f>
        <v>1.3888888888888888E-2</v>
      </c>
      <c r="N34" s="166"/>
      <c r="O34" s="166"/>
    </row>
    <row r="35" spans="1:15">
      <c r="A35" s="42"/>
      <c r="E35" s="166"/>
      <c r="G35" s="166"/>
      <c r="I35" s="166"/>
      <c r="L35" s="166"/>
      <c r="M35" s="166"/>
      <c r="N35" s="166"/>
      <c r="O35" s="166"/>
    </row>
    <row r="36" spans="1:15">
      <c r="A36" s="7">
        <v>3</v>
      </c>
      <c r="B36" s="34" t="s">
        <v>3</v>
      </c>
      <c r="C36" s="6" t="s">
        <v>383</v>
      </c>
      <c r="E36" s="166"/>
      <c r="F36" s="7"/>
      <c r="G36" s="166"/>
      <c r="I36" s="166"/>
      <c r="L36" s="166"/>
      <c r="M36" s="166"/>
      <c r="N36" s="166"/>
      <c r="O36" s="166"/>
    </row>
    <row r="37" spans="1:15">
      <c r="A37" s="7"/>
      <c r="B37" s="34"/>
      <c r="E37" s="166"/>
      <c r="G37" s="166"/>
      <c r="I37" s="166"/>
      <c r="L37" s="166"/>
      <c r="M37" s="166"/>
      <c r="N37" s="166"/>
      <c r="O37" s="166"/>
    </row>
    <row r="38" spans="1:15">
      <c r="A38" s="530">
        <v>3</v>
      </c>
      <c r="B38" s="6" t="s">
        <v>4</v>
      </c>
      <c r="C38" s="6" t="s">
        <v>384</v>
      </c>
      <c r="E38" s="166"/>
      <c r="G38" s="166"/>
      <c r="I38" s="166"/>
      <c r="L38" s="166"/>
      <c r="M38" s="166"/>
      <c r="N38" s="166"/>
      <c r="O38" s="166"/>
    </row>
    <row r="39" spans="1:15">
      <c r="B39" s="18" t="s">
        <v>256</v>
      </c>
      <c r="C39" s="6" t="s">
        <v>384</v>
      </c>
      <c r="D39" s="304">
        <f>1+0+1+0+9+2</f>
        <v>13</v>
      </c>
      <c r="E39" s="166">
        <v>0.28333333333333333</v>
      </c>
      <c r="F39" s="304">
        <v>1</v>
      </c>
      <c r="G39" s="166">
        <v>0</v>
      </c>
      <c r="H39" s="304">
        <v>5</v>
      </c>
      <c r="I39" s="166">
        <v>0</v>
      </c>
      <c r="L39" s="166"/>
      <c r="M39" s="166"/>
      <c r="N39" s="166"/>
      <c r="O39" s="166">
        <f>I39+G39+E39</f>
        <v>0.28333333333333333</v>
      </c>
    </row>
    <row r="40" spans="1:15">
      <c r="B40" s="18" t="s">
        <v>257</v>
      </c>
      <c r="C40" s="6" t="s">
        <v>384</v>
      </c>
      <c r="D40" s="307">
        <f>2+0+0+1+8+1</f>
        <v>12</v>
      </c>
      <c r="E40" s="166">
        <v>0.18333333333333335</v>
      </c>
      <c r="F40" s="307">
        <v>0</v>
      </c>
      <c r="G40" s="166">
        <v>0</v>
      </c>
      <c r="H40" s="307">
        <v>2</v>
      </c>
      <c r="I40" s="166">
        <v>0</v>
      </c>
      <c r="L40" s="166"/>
      <c r="M40" s="166"/>
      <c r="N40" s="166"/>
      <c r="O40" s="166">
        <f>I40+G40+E40</f>
        <v>0.18333333333333335</v>
      </c>
    </row>
    <row r="41" spans="1:15">
      <c r="B41" s="18" t="s">
        <v>673</v>
      </c>
      <c r="C41" s="6" t="s">
        <v>384</v>
      </c>
      <c r="D41" s="446">
        <v>6</v>
      </c>
      <c r="E41" s="166">
        <v>6.6666666666666666E-2</v>
      </c>
      <c r="F41" s="304">
        <v>5</v>
      </c>
      <c r="G41" s="166">
        <v>0</v>
      </c>
      <c r="H41" s="304">
        <v>5</v>
      </c>
      <c r="I41" s="166">
        <v>0</v>
      </c>
      <c r="L41" s="166"/>
      <c r="M41" s="166"/>
      <c r="N41" s="166"/>
      <c r="O41" s="166">
        <f>I41+G41+E41</f>
        <v>6.6666666666666666E-2</v>
      </c>
    </row>
    <row r="42" spans="1:15">
      <c r="B42" s="18"/>
      <c r="D42" s="446"/>
      <c r="E42" s="166"/>
      <c r="F42" s="304"/>
      <c r="G42" s="166"/>
      <c r="H42" s="304"/>
      <c r="I42" s="166"/>
      <c r="L42" s="166"/>
      <c r="M42" s="166"/>
      <c r="N42" s="166"/>
      <c r="O42" s="166"/>
    </row>
    <row r="43" spans="1:15">
      <c r="B43" s="1" t="s">
        <v>247</v>
      </c>
      <c r="C43" s="1"/>
      <c r="E43" s="166"/>
      <c r="F43" s="206"/>
      <c r="G43" s="166"/>
      <c r="I43" s="166"/>
      <c r="L43" s="166"/>
      <c r="M43" s="166"/>
      <c r="N43" s="166"/>
      <c r="O43" s="166"/>
    </row>
    <row r="44" spans="1:15">
      <c r="A44" s="530">
        <v>1</v>
      </c>
      <c r="B44" s="18" t="s">
        <v>65</v>
      </c>
      <c r="C44" s="18" t="s">
        <v>382</v>
      </c>
      <c r="E44" s="166"/>
      <c r="F44" s="24"/>
      <c r="G44" s="166"/>
      <c r="I44" s="166"/>
      <c r="L44" s="166"/>
      <c r="M44" s="166"/>
      <c r="N44" s="166"/>
      <c r="O44" s="166"/>
    </row>
    <row r="45" spans="1:15">
      <c r="A45" s="42" t="s">
        <v>5</v>
      </c>
      <c r="B45" s="6" t="s">
        <v>248</v>
      </c>
      <c r="C45" s="18" t="s">
        <v>382</v>
      </c>
      <c r="D45" s="304">
        <v>5</v>
      </c>
      <c r="E45" s="166">
        <v>4.3055555555555562E-2</v>
      </c>
      <c r="F45" s="304">
        <v>2</v>
      </c>
      <c r="G45" s="166">
        <v>7.2916666666666671E-2</v>
      </c>
      <c r="H45" s="304">
        <v>5</v>
      </c>
      <c r="I45" s="166">
        <v>5.5555555555555552E-2</v>
      </c>
      <c r="L45" s="166"/>
      <c r="M45" s="166">
        <f>I45+G45+E45</f>
        <v>0.17152777777777778</v>
      </c>
      <c r="N45" s="166"/>
      <c r="O45" s="166"/>
    </row>
    <row r="46" spans="1:15">
      <c r="A46" s="42" t="s">
        <v>6</v>
      </c>
      <c r="B46" s="6" t="s">
        <v>249</v>
      </c>
      <c r="C46" s="18" t="s">
        <v>382</v>
      </c>
      <c r="D46" s="304">
        <v>3</v>
      </c>
      <c r="E46" s="166">
        <v>4.3055555555555562E-2</v>
      </c>
      <c r="F46" s="304">
        <v>3</v>
      </c>
      <c r="G46" s="166">
        <v>0.15555555555555556</v>
      </c>
      <c r="H46" s="304">
        <v>3</v>
      </c>
      <c r="I46" s="166">
        <v>5.5555555555555552E-2</v>
      </c>
      <c r="L46" s="166"/>
      <c r="M46" s="166">
        <f t="shared" ref="M46:M47" si="3">I46+G46+E46</f>
        <v>0.25416666666666665</v>
      </c>
      <c r="N46" s="166"/>
      <c r="O46" s="166"/>
    </row>
    <row r="47" spans="1:15">
      <c r="A47" s="42" t="s">
        <v>7</v>
      </c>
      <c r="B47" s="6" t="s">
        <v>243</v>
      </c>
      <c r="C47" s="18" t="s">
        <v>382</v>
      </c>
      <c r="D47" s="304">
        <v>4</v>
      </c>
      <c r="E47" s="166">
        <v>4.3750000000000004E-2</v>
      </c>
      <c r="F47" s="304">
        <v>3</v>
      </c>
      <c r="G47" s="166">
        <v>9.375E-2</v>
      </c>
      <c r="H47" s="304">
        <v>0</v>
      </c>
      <c r="I47" s="166">
        <v>0</v>
      </c>
      <c r="L47" s="166"/>
      <c r="M47" s="166">
        <f t="shared" si="3"/>
        <v>0.13750000000000001</v>
      </c>
      <c r="N47" s="166"/>
      <c r="O47" s="166"/>
    </row>
    <row r="48" spans="1:15">
      <c r="E48" s="166"/>
      <c r="G48" s="166"/>
      <c r="I48" s="166"/>
      <c r="L48" s="166"/>
      <c r="M48" s="166"/>
      <c r="N48" s="166"/>
      <c r="O48" s="166"/>
    </row>
    <row r="49" spans="1:15">
      <c r="A49" s="530">
        <v>2</v>
      </c>
      <c r="B49" s="6" t="s">
        <v>3</v>
      </c>
      <c r="C49" s="6" t="s">
        <v>383</v>
      </c>
      <c r="E49" s="166"/>
      <c r="F49" s="24"/>
      <c r="G49" s="166"/>
      <c r="I49" s="166"/>
      <c r="L49" s="166"/>
      <c r="M49" s="166"/>
      <c r="N49" s="166"/>
      <c r="O49" s="166"/>
    </row>
    <row r="50" spans="1:15">
      <c r="E50" s="166"/>
      <c r="F50" s="24"/>
      <c r="G50" s="166"/>
      <c r="I50" s="166"/>
      <c r="L50" s="166"/>
      <c r="M50" s="166"/>
      <c r="N50" s="166"/>
      <c r="O50" s="166"/>
    </row>
    <row r="51" spans="1:15">
      <c r="A51" s="530">
        <v>3</v>
      </c>
      <c r="B51" s="6" t="s">
        <v>4</v>
      </c>
      <c r="C51" s="6" t="s">
        <v>384</v>
      </c>
      <c r="E51" s="166"/>
      <c r="F51" s="24"/>
      <c r="G51" s="166"/>
      <c r="I51" s="166"/>
      <c r="L51" s="166"/>
      <c r="M51" s="166"/>
      <c r="N51" s="166"/>
      <c r="O51" s="166"/>
    </row>
    <row r="52" spans="1:15">
      <c r="A52" s="42" t="s">
        <v>5</v>
      </c>
      <c r="B52" s="6" t="s">
        <v>250</v>
      </c>
      <c r="C52" s="6" t="s">
        <v>384</v>
      </c>
      <c r="D52" s="304">
        <v>45</v>
      </c>
      <c r="E52" s="166">
        <v>0.79999999999999993</v>
      </c>
      <c r="F52" s="304">
        <v>6</v>
      </c>
      <c r="G52" s="166">
        <v>0</v>
      </c>
      <c r="H52" s="304">
        <v>4</v>
      </c>
      <c r="I52" s="166">
        <v>0</v>
      </c>
      <c r="L52" s="166"/>
      <c r="M52" s="166"/>
      <c r="N52" s="166"/>
      <c r="O52" s="166">
        <f>I52+G52+E52</f>
        <v>0.79999999999999993</v>
      </c>
    </row>
    <row r="53" spans="1:15">
      <c r="A53" s="42"/>
      <c r="E53" s="166"/>
      <c r="F53" s="206"/>
      <c r="G53" s="166"/>
      <c r="I53" s="166"/>
      <c r="L53" s="166"/>
      <c r="M53" s="166"/>
      <c r="N53" s="166"/>
      <c r="O53" s="166"/>
    </row>
    <row r="54" spans="1:15">
      <c r="B54" s="1" t="s">
        <v>251</v>
      </c>
      <c r="C54" s="1"/>
      <c r="E54" s="166"/>
      <c r="F54" s="206"/>
      <c r="G54" s="166"/>
      <c r="I54" s="166"/>
      <c r="L54" s="166"/>
      <c r="M54" s="166"/>
      <c r="N54" s="166"/>
      <c r="O54" s="166"/>
    </row>
    <row r="55" spans="1:15">
      <c r="A55" s="530">
        <v>1</v>
      </c>
      <c r="B55" s="18" t="s">
        <v>65</v>
      </c>
      <c r="C55" s="18" t="s">
        <v>382</v>
      </c>
      <c r="E55" s="166"/>
      <c r="F55" s="24"/>
      <c r="G55" s="166"/>
      <c r="I55" s="166"/>
      <c r="L55" s="166"/>
      <c r="M55" s="166"/>
      <c r="N55" s="166"/>
      <c r="O55" s="166"/>
    </row>
    <row r="56" spans="1:15">
      <c r="A56" s="42" t="s">
        <v>5</v>
      </c>
      <c r="B56" s="6" t="s">
        <v>248</v>
      </c>
      <c r="C56" s="18" t="s">
        <v>382</v>
      </c>
      <c r="D56" s="304">
        <v>4</v>
      </c>
      <c r="E56" s="166">
        <v>4.5138888888888888E-2</v>
      </c>
      <c r="F56" s="304">
        <v>6</v>
      </c>
      <c r="G56" s="166">
        <v>0.13402777777777777</v>
      </c>
      <c r="H56" s="304">
        <v>4</v>
      </c>
      <c r="I56" s="166">
        <v>4.5138888888888888E-2</v>
      </c>
      <c r="L56" s="166"/>
      <c r="M56" s="166">
        <f>I56+G56+E56</f>
        <v>0.22430555555555556</v>
      </c>
      <c r="N56" s="166"/>
      <c r="O56" s="166"/>
    </row>
    <row r="57" spans="1:15">
      <c r="A57" s="42" t="s">
        <v>6</v>
      </c>
      <c r="B57" s="6" t="s">
        <v>249</v>
      </c>
      <c r="C57" s="18" t="s">
        <v>382</v>
      </c>
      <c r="D57" s="304">
        <v>2</v>
      </c>
      <c r="E57" s="166">
        <v>3.2638888888888891E-2</v>
      </c>
      <c r="F57" s="304">
        <v>4</v>
      </c>
      <c r="G57" s="166">
        <v>3.6111111111111115E-2</v>
      </c>
      <c r="H57" s="304">
        <v>2</v>
      </c>
      <c r="I57" s="166">
        <v>3.2638888888888891E-2</v>
      </c>
      <c r="L57" s="166"/>
      <c r="M57" s="166">
        <f t="shared" ref="M57:M58" si="4">I57+G57+E57</f>
        <v>0.10138888888888889</v>
      </c>
      <c r="N57" s="166"/>
      <c r="O57" s="166"/>
    </row>
    <row r="58" spans="1:15">
      <c r="A58" s="42" t="s">
        <v>7</v>
      </c>
      <c r="B58" s="6" t="s">
        <v>252</v>
      </c>
      <c r="C58" s="18" t="s">
        <v>382</v>
      </c>
      <c r="D58" s="304">
        <v>1</v>
      </c>
      <c r="E58" s="166">
        <v>1.2499999999999999E-2</v>
      </c>
      <c r="F58" s="304">
        <v>1</v>
      </c>
      <c r="G58" s="166">
        <v>0.54166666666666663</v>
      </c>
      <c r="H58" s="304">
        <v>1</v>
      </c>
      <c r="I58" s="166">
        <v>1.2499999999999999E-2</v>
      </c>
      <c r="L58" s="166"/>
      <c r="M58" s="166">
        <f t="shared" si="4"/>
        <v>0.56666666666666654</v>
      </c>
      <c r="N58" s="166"/>
      <c r="O58" s="166"/>
    </row>
    <row r="59" spans="1:15">
      <c r="E59" s="166"/>
      <c r="G59" s="166"/>
      <c r="I59" s="166"/>
      <c r="L59" s="166"/>
      <c r="M59" s="166"/>
      <c r="N59" s="166"/>
      <c r="O59" s="166"/>
    </row>
    <row r="60" spans="1:15">
      <c r="A60" s="530">
        <v>2</v>
      </c>
      <c r="B60" s="6" t="s">
        <v>3</v>
      </c>
      <c r="C60" s="6" t="s">
        <v>383</v>
      </c>
      <c r="E60" s="166"/>
      <c r="F60" s="24"/>
      <c r="G60" s="166"/>
      <c r="I60" s="166"/>
      <c r="L60" s="166"/>
      <c r="M60" s="166"/>
      <c r="N60" s="166"/>
      <c r="O60" s="166"/>
    </row>
    <row r="61" spans="1:15">
      <c r="E61" s="166"/>
      <c r="F61" s="24"/>
      <c r="G61" s="166"/>
      <c r="I61" s="166"/>
      <c r="L61" s="166"/>
      <c r="M61" s="166"/>
      <c r="N61" s="166"/>
      <c r="O61" s="166"/>
    </row>
    <row r="62" spans="1:15">
      <c r="A62" s="530">
        <v>3</v>
      </c>
      <c r="B62" s="6" t="s">
        <v>4</v>
      </c>
      <c r="C62" s="6" t="s">
        <v>384</v>
      </c>
      <c r="E62" s="166"/>
      <c r="F62" s="24"/>
      <c r="G62" s="166"/>
      <c r="I62" s="166"/>
      <c r="L62" s="166"/>
      <c r="M62" s="166"/>
      <c r="N62" s="166"/>
      <c r="O62" s="166"/>
    </row>
    <row r="63" spans="1:15">
      <c r="A63" s="42" t="s">
        <v>5</v>
      </c>
      <c r="B63" s="6" t="s">
        <v>253</v>
      </c>
      <c r="C63" s="6" t="s">
        <v>384</v>
      </c>
      <c r="D63" s="304">
        <v>1</v>
      </c>
      <c r="E63" s="166">
        <v>1.6666666666666666E-2</v>
      </c>
      <c r="F63" s="304">
        <v>2</v>
      </c>
      <c r="G63" s="166">
        <v>0</v>
      </c>
      <c r="H63" s="304">
        <v>5</v>
      </c>
      <c r="I63" s="166">
        <v>0.42708333333333331</v>
      </c>
      <c r="L63" s="166"/>
      <c r="M63" s="166"/>
      <c r="N63" s="166"/>
      <c r="O63" s="166">
        <f>I63+G63+E63</f>
        <v>0.44374999999999998</v>
      </c>
    </row>
    <row r="64" spans="1:15">
      <c r="A64" s="42"/>
      <c r="E64" s="166"/>
      <c r="F64" s="206"/>
      <c r="G64" s="166"/>
      <c r="I64" s="166"/>
      <c r="L64" s="166"/>
      <c r="M64" s="166"/>
      <c r="N64" s="166"/>
      <c r="O64" s="166"/>
    </row>
    <row r="65" spans="1:16" s="50" customFormat="1" ht="27" customHeight="1">
      <c r="A65" s="37"/>
      <c r="B65" s="38" t="s">
        <v>399</v>
      </c>
      <c r="C65" s="38"/>
      <c r="D65" s="2"/>
      <c r="E65" s="20"/>
      <c r="F65" s="114"/>
      <c r="G65" s="272"/>
      <c r="H65" s="2"/>
      <c r="I65" s="20"/>
      <c r="J65" s="14"/>
      <c r="K65" s="12"/>
      <c r="L65" s="12"/>
      <c r="M65" s="12"/>
      <c r="N65" s="12"/>
      <c r="O65" s="12"/>
      <c r="P65" s="12"/>
    </row>
    <row r="66" spans="1:16" s="50" customFormat="1">
      <c r="A66" s="530">
        <v>1</v>
      </c>
      <c r="B66" s="18" t="s">
        <v>65</v>
      </c>
      <c r="C66" s="18" t="s">
        <v>382</v>
      </c>
      <c r="D66" s="2"/>
      <c r="E66" s="20"/>
      <c r="F66" s="114"/>
      <c r="G66" s="272"/>
      <c r="H66" s="2"/>
      <c r="I66" s="20"/>
      <c r="J66" s="14"/>
      <c r="K66" s="12"/>
      <c r="L66" s="12"/>
      <c r="M66" s="12"/>
      <c r="N66" s="12"/>
      <c r="O66" s="12"/>
      <c r="P66" s="12"/>
    </row>
    <row r="67" spans="1:16" s="50" customFormat="1">
      <c r="A67" s="42" t="s">
        <v>5</v>
      </c>
      <c r="B67" s="6" t="s">
        <v>140</v>
      </c>
      <c r="C67" s="18" t="s">
        <v>382</v>
      </c>
      <c r="D67" s="225">
        <v>10</v>
      </c>
      <c r="E67" s="226">
        <v>5.5555555555555552E-2</v>
      </c>
      <c r="F67" s="225">
        <v>1</v>
      </c>
      <c r="G67" s="20">
        <v>1.1111111111111112E-2</v>
      </c>
      <c r="H67" s="225">
        <v>9</v>
      </c>
      <c r="I67" s="20">
        <v>4.027777777777778E-2</v>
      </c>
      <c r="J67" s="14"/>
      <c r="K67" s="12"/>
      <c r="L67" s="12"/>
      <c r="M67" s="20">
        <f t="shared" ref="M67:M68" si="5">I67+G67+E67</f>
        <v>0.10694444444444445</v>
      </c>
      <c r="N67" s="12"/>
      <c r="O67" s="12"/>
      <c r="P67" s="12"/>
    </row>
    <row r="68" spans="1:16" s="50" customFormat="1">
      <c r="A68" s="42" t="s">
        <v>6</v>
      </c>
      <c r="B68" s="6" t="s">
        <v>70</v>
      </c>
      <c r="C68" s="18" t="s">
        <v>382</v>
      </c>
      <c r="D68" s="366">
        <v>9</v>
      </c>
      <c r="E68" s="161">
        <v>6.25E-2</v>
      </c>
      <c r="F68" s="225">
        <v>2</v>
      </c>
      <c r="G68" s="20">
        <v>8.3333333333333332E-3</v>
      </c>
      <c r="H68" s="225">
        <v>14</v>
      </c>
      <c r="I68" s="20">
        <v>4.9305555555555554E-2</v>
      </c>
      <c r="J68" s="14"/>
      <c r="K68" s="12"/>
      <c r="L68" s="12"/>
      <c r="M68" s="20">
        <f t="shared" si="5"/>
        <v>0.12013888888888888</v>
      </c>
      <c r="N68" s="12"/>
      <c r="O68" s="12"/>
      <c r="P68" s="12"/>
    </row>
    <row r="69" spans="1:16" s="50" customFormat="1">
      <c r="A69" s="42"/>
      <c r="B69" s="6"/>
      <c r="C69" s="6"/>
      <c r="D69" s="2"/>
      <c r="E69" s="20"/>
      <c r="F69" s="114"/>
      <c r="G69" s="272"/>
      <c r="H69" s="2"/>
      <c r="I69" s="20"/>
      <c r="J69" s="14"/>
      <c r="K69" s="12"/>
      <c r="L69" s="12"/>
      <c r="M69" s="12"/>
      <c r="N69" s="12"/>
      <c r="O69" s="12"/>
      <c r="P69" s="12"/>
    </row>
    <row r="70" spans="1:16" s="50" customFormat="1">
      <c r="A70" s="530">
        <v>2</v>
      </c>
      <c r="B70" s="6" t="s">
        <v>3</v>
      </c>
      <c r="C70" s="6" t="s">
        <v>383</v>
      </c>
      <c r="D70" s="2"/>
      <c r="E70" s="20"/>
      <c r="F70" s="114"/>
      <c r="G70" s="272"/>
      <c r="H70" s="2"/>
      <c r="I70" s="20"/>
      <c r="J70" s="14"/>
      <c r="K70" s="12"/>
      <c r="L70" s="12"/>
      <c r="M70" s="12"/>
      <c r="N70" s="12"/>
      <c r="O70" s="12"/>
      <c r="P70" s="12"/>
    </row>
    <row r="71" spans="1:16" s="50" customFormat="1">
      <c r="A71" s="530"/>
      <c r="B71" s="6"/>
      <c r="C71" s="6"/>
      <c r="D71" s="2"/>
      <c r="E71" s="20"/>
      <c r="F71" s="114"/>
      <c r="G71" s="272"/>
      <c r="H71" s="2"/>
      <c r="I71" s="20"/>
      <c r="J71" s="14"/>
      <c r="K71" s="12"/>
      <c r="L71" s="12"/>
      <c r="M71" s="12"/>
      <c r="N71" s="12"/>
      <c r="O71" s="12"/>
      <c r="P71" s="12"/>
    </row>
    <row r="72" spans="1:16" s="50" customFormat="1">
      <c r="A72" s="530">
        <v>3</v>
      </c>
      <c r="B72" s="6" t="s">
        <v>11</v>
      </c>
      <c r="C72" s="6" t="s">
        <v>384</v>
      </c>
      <c r="D72" s="2"/>
      <c r="E72" s="20"/>
      <c r="F72" s="128"/>
      <c r="G72" s="168"/>
      <c r="H72" s="2"/>
      <c r="I72" s="20"/>
      <c r="J72" s="14"/>
      <c r="K72" s="12"/>
      <c r="L72" s="12"/>
      <c r="M72" s="12"/>
      <c r="N72" s="12"/>
      <c r="O72" s="20"/>
      <c r="P72" s="12"/>
    </row>
    <row r="73" spans="1:16" s="50" customFormat="1">
      <c r="A73" s="362" t="s">
        <v>625</v>
      </c>
      <c r="B73" s="100" t="s">
        <v>629</v>
      </c>
      <c r="C73" s="6"/>
      <c r="D73" s="366">
        <v>3</v>
      </c>
      <c r="E73" s="20">
        <v>1.528472222222222</v>
      </c>
      <c r="F73" s="366"/>
      <c r="G73" s="280"/>
      <c r="H73" s="366">
        <v>1</v>
      </c>
      <c r="I73" s="20">
        <v>2.0833333333333332E-2</v>
      </c>
      <c r="J73" s="14"/>
      <c r="K73" s="12"/>
      <c r="L73" s="12"/>
      <c r="M73" s="12"/>
      <c r="N73" s="12"/>
      <c r="O73" s="20">
        <f t="shared" ref="O73" si="6">I73+G73+E73</f>
        <v>1.5493055555555553</v>
      </c>
      <c r="P73" s="12"/>
    </row>
    <row r="74" spans="1:16" s="50" customFormat="1" ht="15">
      <c r="A74" s="363" t="s">
        <v>627</v>
      </c>
      <c r="B74" s="100" t="s">
        <v>630</v>
      </c>
      <c r="C74" s="6"/>
      <c r="D74" s="366"/>
      <c r="E74" s="366"/>
      <c r="F74" s="366"/>
      <c r="G74" s="280"/>
      <c r="H74" s="366"/>
      <c r="I74" s="366"/>
      <c r="J74" s="14"/>
      <c r="K74" s="12"/>
      <c r="L74" s="12"/>
      <c r="M74" s="12"/>
      <c r="N74" s="12"/>
      <c r="O74" s="23"/>
      <c r="P74" s="12"/>
    </row>
    <row r="75" spans="1:16" s="50" customFormat="1">
      <c r="A75" s="530"/>
      <c r="B75" s="6"/>
      <c r="C75" s="6"/>
      <c r="D75" s="2"/>
      <c r="E75" s="20"/>
      <c r="F75" s="116"/>
      <c r="G75" s="395"/>
      <c r="H75" s="2"/>
      <c r="I75" s="20"/>
      <c r="J75" s="14"/>
      <c r="K75" s="12"/>
      <c r="L75" s="12"/>
      <c r="M75" s="12"/>
      <c r="N75" s="12"/>
      <c r="O75" s="12"/>
      <c r="P75" s="12"/>
    </row>
    <row r="76" spans="1:16" s="50" customFormat="1">
      <c r="A76" s="37"/>
      <c r="B76" s="38" t="s">
        <v>348</v>
      </c>
      <c r="C76" s="38"/>
      <c r="D76" s="2"/>
      <c r="E76" s="20"/>
      <c r="F76" s="114"/>
      <c r="G76" s="272"/>
      <c r="H76" s="2"/>
      <c r="I76" s="20"/>
      <c r="J76" s="14"/>
      <c r="K76" s="12"/>
      <c r="L76" s="12"/>
      <c r="M76" s="12"/>
      <c r="N76" s="12"/>
      <c r="O76" s="12"/>
      <c r="P76" s="12"/>
    </row>
    <row r="77" spans="1:16" s="50" customFormat="1">
      <c r="A77" s="530">
        <v>1</v>
      </c>
      <c r="B77" s="18" t="s">
        <v>65</v>
      </c>
      <c r="C77" s="18" t="s">
        <v>382</v>
      </c>
      <c r="D77" s="2"/>
      <c r="E77" s="20"/>
      <c r="F77" s="114"/>
      <c r="G77" s="272"/>
      <c r="H77" s="2"/>
      <c r="I77" s="20"/>
      <c r="J77" s="14"/>
      <c r="K77" s="12"/>
      <c r="L77" s="12"/>
      <c r="M77" s="12"/>
      <c r="N77" s="12"/>
      <c r="O77" s="12"/>
      <c r="P77" s="12"/>
    </row>
    <row r="78" spans="1:16" s="50" customFormat="1">
      <c r="A78" s="42" t="s">
        <v>5</v>
      </c>
      <c r="B78" s="6" t="s">
        <v>71</v>
      </c>
      <c r="C78" s="18" t="s">
        <v>382</v>
      </c>
      <c r="D78" s="366">
        <v>21</v>
      </c>
      <c r="E78" s="20">
        <v>12.774305555555555</v>
      </c>
      <c r="F78" s="366">
        <v>1</v>
      </c>
      <c r="G78" s="165">
        <v>4.416666666666667</v>
      </c>
      <c r="H78" s="366">
        <v>1</v>
      </c>
      <c r="I78" s="161">
        <v>1.0416666666666666E-2</v>
      </c>
      <c r="J78" s="14"/>
      <c r="K78" s="12"/>
      <c r="L78" s="12"/>
      <c r="M78" s="20">
        <f t="shared" ref="M78:M80" si="7">I78+G78+E78</f>
        <v>17.201388888888889</v>
      </c>
      <c r="N78" s="12"/>
      <c r="O78" s="12"/>
      <c r="P78" s="12"/>
    </row>
    <row r="79" spans="1:16" s="50" customFormat="1">
      <c r="A79" s="42" t="s">
        <v>6</v>
      </c>
      <c r="B79" s="6" t="s">
        <v>130</v>
      </c>
      <c r="C79" s="18" t="s">
        <v>382</v>
      </c>
      <c r="D79" s="366">
        <v>10</v>
      </c>
      <c r="E79" s="20">
        <v>13.028472222222222</v>
      </c>
      <c r="F79" s="366">
        <v>1</v>
      </c>
      <c r="G79" s="161">
        <v>6.9444444444444441E-3</v>
      </c>
      <c r="H79" s="366">
        <v>1</v>
      </c>
      <c r="I79" s="161">
        <v>1.0416666666666666E-2</v>
      </c>
      <c r="J79" s="14"/>
      <c r="K79" s="12"/>
      <c r="L79" s="12"/>
      <c r="M79" s="20">
        <f t="shared" si="7"/>
        <v>13.045833333333333</v>
      </c>
      <c r="N79" s="12"/>
      <c r="O79" s="12"/>
      <c r="P79" s="12"/>
    </row>
    <row r="80" spans="1:16" s="50" customFormat="1">
      <c r="A80" s="42" t="s">
        <v>7</v>
      </c>
      <c r="B80" s="6" t="s">
        <v>72</v>
      </c>
      <c r="C80" s="18" t="s">
        <v>382</v>
      </c>
      <c r="D80" s="366">
        <v>31</v>
      </c>
      <c r="E80" s="20">
        <v>0.60277777777777775</v>
      </c>
      <c r="F80" s="366"/>
      <c r="G80" s="366"/>
      <c r="H80" s="366">
        <v>2</v>
      </c>
      <c r="I80" s="161">
        <v>0.10069444444444443</v>
      </c>
      <c r="J80" s="14"/>
      <c r="K80" s="12"/>
      <c r="L80" s="12"/>
      <c r="M80" s="20">
        <f t="shared" si="7"/>
        <v>0.70347222222222217</v>
      </c>
      <c r="N80" s="12"/>
      <c r="O80" s="12"/>
      <c r="P80" s="12"/>
    </row>
    <row r="81" spans="1:16" s="50" customFormat="1">
      <c r="A81" s="42"/>
      <c r="B81" s="6"/>
      <c r="C81" s="6"/>
      <c r="D81" s="2"/>
      <c r="E81" s="20"/>
      <c r="F81" s="113"/>
      <c r="G81" s="280"/>
      <c r="H81" s="2"/>
      <c r="I81" s="20"/>
      <c r="J81" s="14"/>
      <c r="K81" s="12"/>
      <c r="L81" s="12"/>
      <c r="M81" s="12"/>
      <c r="N81" s="12"/>
      <c r="O81" s="12"/>
      <c r="P81" s="12"/>
    </row>
    <row r="82" spans="1:16" s="50" customFormat="1">
      <c r="A82" s="530">
        <v>2</v>
      </c>
      <c r="B82" s="6" t="s">
        <v>3</v>
      </c>
      <c r="C82" s="6" t="s">
        <v>383</v>
      </c>
      <c r="D82" s="2"/>
      <c r="E82" s="20"/>
      <c r="F82" s="114"/>
      <c r="G82" s="272"/>
      <c r="H82" s="2"/>
      <c r="I82" s="20"/>
      <c r="J82" s="14"/>
      <c r="K82" s="12"/>
      <c r="L82" s="12"/>
      <c r="M82" s="12"/>
      <c r="N82" s="12"/>
      <c r="O82" s="12"/>
      <c r="P82" s="12"/>
    </row>
    <row r="83" spans="1:16" s="50" customFormat="1">
      <c r="A83" s="530"/>
      <c r="B83" s="6"/>
      <c r="C83" s="6"/>
      <c r="D83" s="2"/>
      <c r="E83" s="20"/>
      <c r="F83" s="114"/>
      <c r="G83" s="272"/>
      <c r="H83" s="2"/>
      <c r="I83" s="20"/>
      <c r="J83" s="14"/>
      <c r="K83" s="12"/>
      <c r="L83" s="12"/>
      <c r="M83" s="12"/>
      <c r="N83" s="12"/>
      <c r="O83" s="12"/>
      <c r="P83" s="12"/>
    </row>
    <row r="84" spans="1:16" s="50" customFormat="1">
      <c r="A84" s="530">
        <v>3</v>
      </c>
      <c r="B84" s="6" t="s">
        <v>11</v>
      </c>
      <c r="C84" s="6" t="s">
        <v>384</v>
      </c>
      <c r="D84" s="366">
        <v>62</v>
      </c>
      <c r="E84" s="20">
        <v>2.5111111111111111</v>
      </c>
      <c r="F84" s="366"/>
      <c r="G84" s="168"/>
      <c r="H84" s="366"/>
      <c r="I84" s="20"/>
      <c r="J84" s="14"/>
      <c r="K84" s="12"/>
      <c r="L84" s="12"/>
      <c r="M84" s="12"/>
      <c r="N84" s="12"/>
      <c r="O84" s="20">
        <f t="shared" ref="O84" si="8">I84+G84+E84</f>
        <v>2.5111111111111111</v>
      </c>
      <c r="P84" s="12"/>
    </row>
    <row r="85" spans="1:16" s="50" customFormat="1">
      <c r="A85" s="530"/>
      <c r="B85" s="6"/>
      <c r="C85" s="6"/>
      <c r="D85" s="2"/>
      <c r="E85" s="20"/>
      <c r="F85" s="116"/>
      <c r="G85" s="395"/>
      <c r="H85" s="2"/>
      <c r="I85" s="20"/>
      <c r="J85" s="14"/>
      <c r="K85" s="12"/>
      <c r="L85" s="12"/>
      <c r="M85" s="12"/>
      <c r="N85" s="12"/>
      <c r="O85" s="12"/>
      <c r="P85" s="12"/>
    </row>
    <row r="86" spans="1:16" s="50" customFormat="1">
      <c r="A86" s="37"/>
      <c r="B86" s="38" t="s">
        <v>349</v>
      </c>
      <c r="C86" s="38"/>
      <c r="D86" s="2"/>
      <c r="E86" s="20"/>
      <c r="F86" s="114"/>
      <c r="G86" s="272"/>
      <c r="H86" s="2"/>
      <c r="I86" s="20"/>
      <c r="J86" s="14"/>
      <c r="K86" s="12"/>
      <c r="L86" s="12"/>
      <c r="M86" s="12"/>
      <c r="N86" s="12"/>
      <c r="O86" s="12"/>
      <c r="P86" s="12"/>
    </row>
    <row r="87" spans="1:16" s="50" customFormat="1">
      <c r="A87" s="530">
        <v>1</v>
      </c>
      <c r="B87" s="18" t="s">
        <v>65</v>
      </c>
      <c r="C87" s="18" t="s">
        <v>382</v>
      </c>
      <c r="D87" s="2"/>
      <c r="E87" s="20"/>
      <c r="F87" s="114"/>
      <c r="G87" s="272"/>
      <c r="H87" s="2"/>
      <c r="I87" s="20"/>
      <c r="J87" s="14"/>
      <c r="K87" s="12"/>
      <c r="L87" s="12"/>
      <c r="M87" s="12"/>
      <c r="N87" s="12"/>
      <c r="O87" s="12"/>
      <c r="P87" s="12"/>
    </row>
    <row r="88" spans="1:16" s="50" customFormat="1">
      <c r="A88" s="42" t="s">
        <v>5</v>
      </c>
      <c r="B88" s="6" t="s">
        <v>71</v>
      </c>
      <c r="C88" s="18" t="s">
        <v>382</v>
      </c>
      <c r="D88" s="366">
        <v>12</v>
      </c>
      <c r="E88" s="161">
        <v>0.25555555555555559</v>
      </c>
      <c r="F88" s="366">
        <v>12</v>
      </c>
      <c r="G88" s="161">
        <v>0.14027777777777778</v>
      </c>
      <c r="H88" s="366">
        <v>7</v>
      </c>
      <c r="I88" s="161">
        <v>6.458333333333334E-2</v>
      </c>
      <c r="J88" s="14"/>
      <c r="K88" s="12"/>
      <c r="L88" s="12"/>
      <c r="M88" s="20">
        <f t="shared" ref="M88:M90" si="9">I88+G88+E88</f>
        <v>0.4604166666666667</v>
      </c>
      <c r="N88" s="12"/>
      <c r="O88" s="12"/>
      <c r="P88" s="12"/>
    </row>
    <row r="89" spans="1:16" s="50" customFormat="1">
      <c r="A89" s="42" t="s">
        <v>6</v>
      </c>
      <c r="B89" s="6" t="s">
        <v>64</v>
      </c>
      <c r="C89" s="18" t="s">
        <v>382</v>
      </c>
      <c r="D89" s="366">
        <v>1</v>
      </c>
      <c r="E89" s="161">
        <v>1.3194444444444444E-2</v>
      </c>
      <c r="F89" s="366">
        <v>7</v>
      </c>
      <c r="G89" s="161">
        <v>0.35138888888888892</v>
      </c>
      <c r="H89" s="366">
        <v>6</v>
      </c>
      <c r="I89" s="161">
        <v>0.25763888888888892</v>
      </c>
      <c r="J89" s="14"/>
      <c r="K89" s="12"/>
      <c r="L89" s="12"/>
      <c r="M89" s="20">
        <f t="shared" si="9"/>
        <v>0.62222222222222223</v>
      </c>
      <c r="N89" s="12"/>
      <c r="O89" s="12"/>
      <c r="P89" s="12"/>
    </row>
    <row r="90" spans="1:16" s="50" customFormat="1">
      <c r="A90" s="42" t="s">
        <v>7</v>
      </c>
      <c r="B90" s="6" t="s">
        <v>72</v>
      </c>
      <c r="C90" s="18" t="s">
        <v>382</v>
      </c>
      <c r="D90" s="366">
        <v>1</v>
      </c>
      <c r="E90" s="161">
        <v>9.0277777777777787E-3</v>
      </c>
      <c r="F90" s="366">
        <v>5</v>
      </c>
      <c r="G90" s="161">
        <v>0.12361111111111112</v>
      </c>
      <c r="H90" s="366">
        <v>7</v>
      </c>
      <c r="I90" s="161">
        <v>0.27361111111111108</v>
      </c>
      <c r="J90" s="14"/>
      <c r="K90" s="12"/>
      <c r="L90" s="12"/>
      <c r="M90" s="20">
        <f t="shared" si="9"/>
        <v>0.40625</v>
      </c>
      <c r="N90" s="12"/>
      <c r="O90" s="12"/>
      <c r="P90" s="12"/>
    </row>
    <row r="91" spans="1:16" s="50" customFormat="1">
      <c r="A91" s="42"/>
      <c r="B91" s="6"/>
      <c r="C91" s="6"/>
      <c r="D91" s="2"/>
      <c r="E91" s="20"/>
      <c r="F91" s="114"/>
      <c r="G91" s="272"/>
      <c r="H91" s="2"/>
      <c r="I91" s="20"/>
      <c r="J91" s="14"/>
      <c r="K91" s="12"/>
      <c r="L91" s="12"/>
      <c r="M91" s="12"/>
      <c r="N91" s="12"/>
      <c r="O91" s="12"/>
      <c r="P91" s="12"/>
    </row>
    <row r="92" spans="1:16" s="50" customFormat="1">
      <c r="A92" s="530">
        <v>2</v>
      </c>
      <c r="B92" s="6" t="s">
        <v>3</v>
      </c>
      <c r="C92" s="6" t="s">
        <v>383</v>
      </c>
      <c r="D92" s="2"/>
      <c r="E92" s="20"/>
      <c r="F92" s="114"/>
      <c r="G92" s="272"/>
      <c r="H92" s="2"/>
      <c r="I92" s="20"/>
      <c r="J92" s="14"/>
      <c r="K92" s="12"/>
      <c r="L92" s="12"/>
      <c r="M92" s="12"/>
      <c r="N92" s="12"/>
      <c r="O92" s="12"/>
      <c r="P92" s="12"/>
    </row>
    <row r="93" spans="1:16" s="50" customFormat="1">
      <c r="A93" s="530"/>
      <c r="B93" s="6"/>
      <c r="C93" s="6"/>
      <c r="D93" s="2"/>
      <c r="E93" s="20"/>
      <c r="F93" s="114"/>
      <c r="G93" s="272"/>
      <c r="H93" s="2"/>
      <c r="I93" s="20"/>
      <c r="J93" s="14"/>
      <c r="K93" s="12"/>
      <c r="L93" s="12"/>
      <c r="M93" s="12"/>
      <c r="N93" s="12"/>
      <c r="O93" s="12"/>
      <c r="P93" s="12"/>
    </row>
    <row r="94" spans="1:16" s="50" customFormat="1">
      <c r="A94" s="530">
        <v>3</v>
      </c>
      <c r="B94" s="6" t="s">
        <v>11</v>
      </c>
      <c r="C94" s="6" t="s">
        <v>384</v>
      </c>
      <c r="D94" s="2"/>
      <c r="E94" s="20"/>
      <c r="F94" s="128"/>
      <c r="G94" s="168"/>
      <c r="H94" s="2"/>
      <c r="I94" s="20"/>
      <c r="J94" s="14"/>
      <c r="K94" s="12"/>
      <c r="L94" s="12"/>
      <c r="M94" s="12"/>
      <c r="N94" s="12"/>
      <c r="O94" s="23"/>
      <c r="P94" s="12"/>
    </row>
    <row r="95" spans="1:16" s="50" customFormat="1">
      <c r="A95" s="37" t="s">
        <v>5</v>
      </c>
      <c r="B95" s="41" t="s">
        <v>350</v>
      </c>
      <c r="C95" s="6" t="s">
        <v>384</v>
      </c>
      <c r="D95" s="366">
        <v>17</v>
      </c>
      <c r="E95" s="20">
        <v>0.96875</v>
      </c>
      <c r="F95" s="366">
        <v>14</v>
      </c>
      <c r="G95" s="161">
        <v>0.60902777777777783</v>
      </c>
      <c r="H95" s="366">
        <v>27</v>
      </c>
      <c r="I95" s="161">
        <v>0.82847222222222217</v>
      </c>
      <c r="J95" s="14"/>
      <c r="K95" s="12"/>
      <c r="L95" s="12"/>
      <c r="M95" s="12"/>
      <c r="N95" s="12"/>
      <c r="O95" s="20">
        <f t="shared" ref="O95:O98" si="10">I95+G95+E95</f>
        <v>2.40625</v>
      </c>
      <c r="P95" s="12"/>
    </row>
    <row r="96" spans="1:16" s="50" customFormat="1">
      <c r="A96" s="37" t="s">
        <v>6</v>
      </c>
      <c r="B96" s="39" t="s">
        <v>352</v>
      </c>
      <c r="C96" s="6" t="s">
        <v>384</v>
      </c>
      <c r="D96" s="366"/>
      <c r="E96" s="20"/>
      <c r="F96" s="31"/>
      <c r="G96" s="32"/>
      <c r="H96" s="2"/>
      <c r="I96" s="20"/>
      <c r="J96" s="14"/>
      <c r="K96" s="12"/>
      <c r="L96" s="12"/>
      <c r="M96" s="12"/>
      <c r="N96" s="12"/>
      <c r="O96" s="20">
        <f t="shared" si="10"/>
        <v>0</v>
      </c>
      <c r="P96" s="12"/>
    </row>
    <row r="97" spans="1:16" s="50" customFormat="1">
      <c r="A97" s="37" t="s">
        <v>7</v>
      </c>
      <c r="B97" s="39" t="s">
        <v>351</v>
      </c>
      <c r="C97" s="6" t="s">
        <v>384</v>
      </c>
      <c r="D97" s="366">
        <v>33</v>
      </c>
      <c r="E97" s="20">
        <v>0.32430555555555557</v>
      </c>
      <c r="F97" s="148"/>
      <c r="G97" s="168"/>
      <c r="H97" s="366"/>
      <c r="I97" s="20"/>
      <c r="J97" s="14"/>
      <c r="K97" s="12"/>
      <c r="L97" s="12"/>
      <c r="M97" s="12"/>
      <c r="N97" s="12"/>
      <c r="O97" s="20">
        <f t="shared" si="10"/>
        <v>0.32430555555555557</v>
      </c>
      <c r="P97" s="12"/>
    </row>
    <row r="98" spans="1:16" s="50" customFormat="1">
      <c r="A98" s="37" t="s">
        <v>8</v>
      </c>
      <c r="B98" s="39" t="s">
        <v>572</v>
      </c>
      <c r="C98" s="6" t="s">
        <v>384</v>
      </c>
      <c r="D98" s="366">
        <v>3</v>
      </c>
      <c r="E98" s="20">
        <v>1.528472222222222</v>
      </c>
      <c r="F98" s="366">
        <v>2</v>
      </c>
      <c r="G98" s="20">
        <v>2.6388888888888889E-2</v>
      </c>
      <c r="H98" s="366"/>
      <c r="I98" s="366"/>
      <c r="J98" s="14"/>
      <c r="K98" s="12"/>
      <c r="L98" s="12"/>
      <c r="M98" s="12"/>
      <c r="N98" s="12"/>
      <c r="O98" s="20">
        <f t="shared" si="10"/>
        <v>1.5548611111111108</v>
      </c>
      <c r="P98" s="12"/>
    </row>
    <row r="99" spans="1:16" s="50" customFormat="1">
      <c r="A99" s="37" t="s">
        <v>9</v>
      </c>
      <c r="B99" s="41" t="s">
        <v>353</v>
      </c>
      <c r="C99" s="6" t="s">
        <v>384</v>
      </c>
      <c r="D99" s="366"/>
      <c r="E99" s="366"/>
      <c r="F99" s="366"/>
      <c r="G99" s="280"/>
      <c r="H99" s="366"/>
      <c r="I99" s="366"/>
      <c r="J99" s="14"/>
      <c r="K99" s="12"/>
      <c r="L99" s="12"/>
      <c r="M99" s="12"/>
      <c r="N99" s="12"/>
      <c r="O99" s="20"/>
      <c r="P99" s="12"/>
    </row>
    <row r="100" spans="1:16" s="50" customFormat="1">
      <c r="A100" s="40"/>
      <c r="B100" s="39"/>
      <c r="C100" s="39"/>
      <c r="D100" s="2"/>
      <c r="E100" s="20"/>
      <c r="F100" s="114"/>
      <c r="G100" s="272"/>
      <c r="H100" s="2"/>
      <c r="I100" s="20"/>
      <c r="J100" s="14"/>
      <c r="K100" s="12"/>
      <c r="L100" s="12"/>
      <c r="M100" s="12"/>
      <c r="N100" s="12"/>
      <c r="O100" s="12"/>
      <c r="P100" s="12"/>
    </row>
    <row r="101" spans="1:16" s="50" customFormat="1">
      <c r="A101" s="37"/>
      <c r="B101" s="38" t="s">
        <v>355</v>
      </c>
      <c r="C101" s="38"/>
      <c r="D101" s="2"/>
      <c r="E101" s="20"/>
      <c r="F101" s="114"/>
      <c r="G101" s="272"/>
      <c r="H101" s="2"/>
      <c r="I101" s="20"/>
      <c r="J101" s="14"/>
      <c r="K101" s="12"/>
      <c r="L101" s="12"/>
      <c r="M101" s="12"/>
      <c r="N101" s="12"/>
      <c r="O101" s="12"/>
      <c r="P101" s="12"/>
    </row>
    <row r="102" spans="1:16" s="50" customFormat="1">
      <c r="A102" s="530">
        <v>1</v>
      </c>
      <c r="B102" s="18" t="s">
        <v>65</v>
      </c>
      <c r="C102" s="18" t="s">
        <v>382</v>
      </c>
      <c r="D102" s="2"/>
      <c r="E102" s="20"/>
      <c r="F102" s="114"/>
      <c r="G102" s="272"/>
      <c r="H102" s="2"/>
      <c r="I102" s="20"/>
      <c r="J102" s="14"/>
      <c r="K102" s="12"/>
      <c r="L102" s="12"/>
      <c r="M102" s="12"/>
      <c r="N102" s="12"/>
      <c r="O102" s="12"/>
      <c r="P102" s="12"/>
    </row>
    <row r="103" spans="1:16" s="50" customFormat="1">
      <c r="A103" s="42" t="s">
        <v>5</v>
      </c>
      <c r="B103" s="6" t="s">
        <v>140</v>
      </c>
      <c r="C103" s="18" t="s">
        <v>382</v>
      </c>
      <c r="D103" s="2"/>
      <c r="E103" s="20"/>
      <c r="F103" s="131"/>
      <c r="G103" s="168"/>
      <c r="H103" s="2"/>
      <c r="I103" s="20"/>
      <c r="J103" s="14"/>
      <c r="K103" s="12"/>
      <c r="L103" s="12"/>
      <c r="M103" s="23"/>
      <c r="N103" s="12"/>
      <c r="O103" s="12"/>
      <c r="P103" s="12"/>
    </row>
    <row r="104" spans="1:16" s="50" customFormat="1">
      <c r="A104" s="42" t="s">
        <v>6</v>
      </c>
      <c r="B104" s="6" t="s">
        <v>335</v>
      </c>
      <c r="C104" s="18" t="s">
        <v>382</v>
      </c>
      <c r="D104" s="2"/>
      <c r="E104" s="20"/>
      <c r="F104" s="366">
        <v>8</v>
      </c>
      <c r="G104" s="161">
        <v>2.6388888888888889E-2</v>
      </c>
      <c r="H104" s="366">
        <v>7</v>
      </c>
      <c r="I104" s="161">
        <v>1.8055555555555557E-2</v>
      </c>
      <c r="J104" s="14"/>
      <c r="K104" s="12"/>
      <c r="L104" s="12"/>
      <c r="M104" s="20">
        <f t="shared" ref="M104" si="11">I104+G104+E104</f>
        <v>4.4444444444444446E-2</v>
      </c>
      <c r="N104" s="12"/>
      <c r="O104" s="12"/>
      <c r="P104" s="12"/>
    </row>
    <row r="105" spans="1:16" s="50" customFormat="1">
      <c r="A105" s="42"/>
      <c r="B105" s="6"/>
      <c r="C105" s="6"/>
      <c r="D105" s="2"/>
      <c r="E105" s="20"/>
      <c r="F105" s="114"/>
      <c r="G105" s="272"/>
      <c r="H105" s="2"/>
      <c r="I105" s="20"/>
      <c r="J105" s="14"/>
      <c r="K105" s="12"/>
      <c r="L105" s="12"/>
      <c r="M105" s="12"/>
      <c r="N105" s="12"/>
      <c r="O105" s="12"/>
      <c r="P105" s="12"/>
    </row>
    <row r="106" spans="1:16" s="50" customFormat="1">
      <c r="A106" s="530">
        <v>2</v>
      </c>
      <c r="B106" s="6" t="s">
        <v>3</v>
      </c>
      <c r="C106" s="6" t="s">
        <v>383</v>
      </c>
      <c r="D106" s="2"/>
      <c r="E106" s="20"/>
      <c r="F106" s="114"/>
      <c r="G106" s="272"/>
      <c r="H106" s="2"/>
      <c r="I106" s="20"/>
      <c r="J106" s="14"/>
      <c r="K106" s="12"/>
      <c r="L106" s="12"/>
      <c r="M106" s="12"/>
      <c r="N106" s="12"/>
      <c r="O106" s="12"/>
      <c r="P106" s="12"/>
    </row>
    <row r="107" spans="1:16" s="50" customFormat="1">
      <c r="A107" s="530"/>
      <c r="B107" s="6"/>
      <c r="C107" s="6"/>
      <c r="D107" s="2"/>
      <c r="E107" s="20"/>
      <c r="F107" s="114"/>
      <c r="G107" s="272"/>
      <c r="H107" s="2"/>
      <c r="I107" s="20"/>
      <c r="J107" s="14"/>
      <c r="K107" s="12"/>
      <c r="L107" s="12"/>
      <c r="M107" s="12"/>
      <c r="N107" s="12"/>
      <c r="O107" s="12"/>
      <c r="P107" s="12"/>
    </row>
    <row r="108" spans="1:16" s="50" customFormat="1">
      <c r="A108" s="530">
        <v>3</v>
      </c>
      <c r="B108" s="6" t="s">
        <v>11</v>
      </c>
      <c r="C108" s="6" t="s">
        <v>384</v>
      </c>
      <c r="D108" s="2"/>
      <c r="E108" s="20"/>
      <c r="F108" s="128"/>
      <c r="G108" s="168"/>
      <c r="H108" s="2"/>
      <c r="I108" s="20"/>
      <c r="J108" s="14"/>
      <c r="K108" s="12"/>
      <c r="L108" s="12"/>
      <c r="M108" s="12"/>
      <c r="N108" s="12"/>
      <c r="O108" s="23">
        <f>I108+G108+E108</f>
        <v>0</v>
      </c>
      <c r="P108" s="12"/>
    </row>
    <row r="109" spans="1:16" s="50" customFormat="1">
      <c r="A109" s="37" t="s">
        <v>5</v>
      </c>
      <c r="B109" s="39" t="s">
        <v>356</v>
      </c>
      <c r="C109" s="6" t="s">
        <v>384</v>
      </c>
      <c r="D109" s="2"/>
      <c r="E109" s="20"/>
      <c r="F109" s="122"/>
      <c r="G109" s="389"/>
      <c r="H109" s="2"/>
      <c r="I109" s="20"/>
      <c r="J109" s="14"/>
      <c r="K109" s="12"/>
      <c r="L109" s="12"/>
      <c r="M109" s="12"/>
      <c r="N109" s="12"/>
      <c r="O109" s="23"/>
      <c r="P109" s="12"/>
    </row>
    <row r="110" spans="1:16" s="50" customFormat="1">
      <c r="A110" s="37" t="s">
        <v>6</v>
      </c>
      <c r="B110" s="72" t="s">
        <v>398</v>
      </c>
      <c r="C110" s="6" t="s">
        <v>384</v>
      </c>
      <c r="D110" s="2"/>
      <c r="E110" s="20"/>
      <c r="F110" s="122"/>
      <c r="G110" s="389"/>
      <c r="H110" s="2"/>
      <c r="I110" s="20"/>
      <c r="J110" s="14"/>
      <c r="K110" s="12"/>
      <c r="L110" s="12"/>
      <c r="M110" s="12"/>
      <c r="N110" s="12"/>
      <c r="O110" s="23"/>
      <c r="P110" s="12"/>
    </row>
    <row r="111" spans="1:16" s="50" customFormat="1">
      <c r="A111" s="37"/>
      <c r="B111" s="72"/>
      <c r="C111" s="6"/>
      <c r="D111" s="2"/>
      <c r="E111" s="20"/>
      <c r="F111" s="122"/>
      <c r="G111" s="389"/>
      <c r="H111" s="2"/>
      <c r="I111" s="20"/>
      <c r="J111" s="14"/>
      <c r="K111" s="12"/>
      <c r="L111" s="12"/>
      <c r="M111" s="12"/>
      <c r="N111" s="12"/>
      <c r="O111" s="23"/>
      <c r="P111" s="12"/>
    </row>
    <row r="112" spans="1:16" s="50" customFormat="1">
      <c r="A112" s="40"/>
      <c r="B112" s="38" t="s">
        <v>354</v>
      </c>
      <c r="C112" s="38"/>
      <c r="D112" s="2"/>
      <c r="E112" s="20"/>
      <c r="F112" s="114"/>
      <c r="G112" s="272"/>
      <c r="H112" s="2"/>
      <c r="I112" s="20"/>
      <c r="J112" s="14"/>
      <c r="K112" s="12"/>
      <c r="L112" s="12"/>
      <c r="M112" s="12"/>
      <c r="N112" s="12"/>
      <c r="O112" s="12"/>
      <c r="P112" s="12"/>
    </row>
    <row r="113" spans="1:16" s="50" customFormat="1">
      <c r="A113" s="530">
        <v>1</v>
      </c>
      <c r="B113" s="18" t="s">
        <v>65</v>
      </c>
      <c r="C113" s="18" t="s">
        <v>382</v>
      </c>
      <c r="D113" s="2"/>
      <c r="E113" s="20"/>
      <c r="F113" s="114"/>
      <c r="G113" s="272"/>
      <c r="H113" s="2"/>
      <c r="I113" s="20"/>
      <c r="J113" s="14"/>
      <c r="K113" s="12"/>
      <c r="L113" s="12"/>
      <c r="M113" s="12"/>
      <c r="N113" s="12"/>
      <c r="O113" s="12"/>
      <c r="P113" s="12"/>
    </row>
    <row r="114" spans="1:16" s="50" customFormat="1">
      <c r="A114" s="42" t="s">
        <v>5</v>
      </c>
      <c r="B114" s="6" t="s">
        <v>69</v>
      </c>
      <c r="C114" s="18" t="s">
        <v>382</v>
      </c>
      <c r="D114" s="366">
        <v>2</v>
      </c>
      <c r="E114" s="161">
        <v>4.8611111111111112E-3</v>
      </c>
      <c r="F114" s="78"/>
      <c r="G114" s="78"/>
      <c r="H114" s="78">
        <v>3</v>
      </c>
      <c r="I114" s="161">
        <v>4.8611111111111112E-3</v>
      </c>
      <c r="J114" s="14"/>
      <c r="K114" s="12"/>
      <c r="L114" s="12"/>
      <c r="M114" s="20">
        <f t="shared" ref="M114:M115" si="12">I114+G114+E114</f>
        <v>9.7222222222222224E-3</v>
      </c>
      <c r="N114" s="12"/>
      <c r="O114" s="12"/>
      <c r="P114" s="12"/>
    </row>
    <row r="115" spans="1:16" s="50" customFormat="1">
      <c r="A115" s="42" t="s">
        <v>6</v>
      </c>
      <c r="B115" s="6" t="s">
        <v>64</v>
      </c>
      <c r="C115" s="18" t="s">
        <v>382</v>
      </c>
      <c r="D115" s="366">
        <v>1</v>
      </c>
      <c r="E115" s="161">
        <v>5.5555555555555558E-3</v>
      </c>
      <c r="F115" s="78">
        <v>1</v>
      </c>
      <c r="G115" s="161">
        <v>2.0833333333333332E-2</v>
      </c>
      <c r="H115" s="78"/>
      <c r="I115" s="78"/>
      <c r="J115" s="14"/>
      <c r="K115" s="12"/>
      <c r="L115" s="12"/>
      <c r="M115" s="20">
        <f t="shared" si="12"/>
        <v>2.6388888888888889E-2</v>
      </c>
      <c r="N115" s="12"/>
      <c r="O115" s="12"/>
      <c r="P115" s="12"/>
    </row>
    <row r="116" spans="1:16" s="50" customFormat="1">
      <c r="A116" s="42"/>
      <c r="B116" s="6"/>
      <c r="C116" s="6"/>
      <c r="D116" s="2"/>
      <c r="E116" s="20"/>
      <c r="F116" s="114"/>
      <c r="G116" s="272"/>
      <c r="H116" s="2"/>
      <c r="I116" s="20"/>
      <c r="J116" s="14"/>
      <c r="K116" s="12"/>
      <c r="L116" s="12"/>
      <c r="M116" s="12"/>
      <c r="N116" s="12"/>
      <c r="O116" s="12"/>
      <c r="P116" s="12"/>
    </row>
    <row r="117" spans="1:16" s="50" customFormat="1">
      <c r="A117" s="530">
        <v>2</v>
      </c>
      <c r="B117" s="6" t="s">
        <v>3</v>
      </c>
      <c r="C117" s="6" t="s">
        <v>383</v>
      </c>
      <c r="D117" s="2"/>
      <c r="E117" s="20"/>
      <c r="F117" s="114"/>
      <c r="G117" s="272"/>
      <c r="H117" s="2"/>
      <c r="I117" s="20"/>
      <c r="J117" s="14"/>
      <c r="K117" s="12"/>
      <c r="L117" s="12"/>
      <c r="M117" s="12"/>
      <c r="N117" s="12"/>
      <c r="O117" s="12"/>
      <c r="P117" s="12"/>
    </row>
    <row r="118" spans="1:16" s="50" customFormat="1">
      <c r="A118" s="530"/>
      <c r="B118" s="6"/>
      <c r="C118" s="6"/>
      <c r="D118" s="2"/>
      <c r="E118" s="20"/>
      <c r="F118" s="114"/>
      <c r="G118" s="272"/>
      <c r="H118" s="2"/>
      <c r="I118" s="20"/>
      <c r="J118" s="14"/>
      <c r="K118" s="12"/>
      <c r="L118" s="12"/>
      <c r="M118" s="12"/>
      <c r="N118" s="12"/>
      <c r="O118" s="12"/>
      <c r="P118" s="12"/>
    </row>
    <row r="119" spans="1:16" s="50" customFormat="1">
      <c r="A119" s="530">
        <v>3</v>
      </c>
      <c r="B119" s="6" t="s">
        <v>11</v>
      </c>
      <c r="C119" s="6" t="s">
        <v>384</v>
      </c>
      <c r="D119" s="2"/>
      <c r="E119" s="20"/>
      <c r="F119" s="113"/>
      <c r="G119" s="168"/>
      <c r="H119" s="2"/>
      <c r="I119" s="20"/>
      <c r="J119" s="14"/>
      <c r="K119" s="12"/>
      <c r="L119" s="12"/>
      <c r="M119" s="12"/>
      <c r="N119" s="12"/>
      <c r="O119" s="20"/>
      <c r="P119" s="12"/>
    </row>
    <row r="120" spans="1:16" s="50" customFormat="1">
      <c r="A120" s="362" t="s">
        <v>625</v>
      </c>
      <c r="B120" s="78" t="s">
        <v>626</v>
      </c>
      <c r="C120" s="6" t="s">
        <v>384</v>
      </c>
      <c r="D120" s="366">
        <v>33</v>
      </c>
      <c r="E120" s="161">
        <v>0.28263888888888888</v>
      </c>
      <c r="F120" s="366">
        <v>9</v>
      </c>
      <c r="G120" s="161">
        <v>7.7083333333333337E-2</v>
      </c>
      <c r="H120" s="366">
        <v>39</v>
      </c>
      <c r="I120" s="161">
        <v>0.23750000000000002</v>
      </c>
      <c r="J120" s="14"/>
      <c r="K120" s="12"/>
      <c r="L120" s="12"/>
      <c r="M120" s="12"/>
      <c r="N120" s="12"/>
      <c r="O120" s="20">
        <f t="shared" ref="O120:O122" si="13">I120+G120+E120</f>
        <v>0.59722222222222221</v>
      </c>
      <c r="P120" s="12"/>
    </row>
    <row r="121" spans="1:16" s="50" customFormat="1">
      <c r="A121" s="362" t="s">
        <v>627</v>
      </c>
      <c r="B121" s="78" t="s">
        <v>628</v>
      </c>
      <c r="C121" s="6" t="s">
        <v>384</v>
      </c>
      <c r="D121" s="366">
        <v>5</v>
      </c>
      <c r="E121" s="161">
        <v>4.3750000000000004E-2</v>
      </c>
      <c r="F121" s="366">
        <v>2</v>
      </c>
      <c r="G121" s="161">
        <v>7.6388888888888886E-3</v>
      </c>
      <c r="H121" s="366">
        <v>6</v>
      </c>
      <c r="I121" s="161">
        <v>3.6805555555555557E-2</v>
      </c>
      <c r="J121" s="14"/>
      <c r="K121" s="12"/>
      <c r="L121" s="12"/>
      <c r="M121" s="12"/>
      <c r="N121" s="12"/>
      <c r="O121" s="20">
        <f t="shared" si="13"/>
        <v>8.819444444444445E-2</v>
      </c>
      <c r="P121" s="12"/>
    </row>
    <row r="122" spans="1:16" s="50" customFormat="1">
      <c r="A122" s="42" t="s">
        <v>684</v>
      </c>
      <c r="B122" s="78" t="s">
        <v>691</v>
      </c>
      <c r="C122" s="6" t="s">
        <v>384</v>
      </c>
      <c r="D122" s="2"/>
      <c r="E122" s="20"/>
      <c r="F122" s="78"/>
      <c r="G122" s="78"/>
      <c r="H122" s="366">
        <v>1</v>
      </c>
      <c r="I122" s="161">
        <v>3.4722222222222224E-2</v>
      </c>
      <c r="J122" s="14"/>
      <c r="K122" s="12"/>
      <c r="L122" s="12"/>
      <c r="M122" s="12"/>
      <c r="N122" s="12"/>
      <c r="O122" s="20">
        <f t="shared" si="13"/>
        <v>3.4722222222222224E-2</v>
      </c>
      <c r="P122" s="12"/>
    </row>
    <row r="123" spans="1:16" s="50" customFormat="1">
      <c r="A123" s="530"/>
      <c r="B123" s="6"/>
      <c r="C123" s="6"/>
      <c r="D123" s="2"/>
      <c r="E123" s="20"/>
      <c r="F123" s="78"/>
      <c r="G123" s="480"/>
      <c r="H123" s="78"/>
      <c r="I123" s="78"/>
      <c r="J123" s="14"/>
      <c r="K123" s="12"/>
      <c r="L123" s="12"/>
      <c r="M123" s="12"/>
      <c r="N123" s="12"/>
      <c r="O123" s="23"/>
      <c r="P123" s="12"/>
    </row>
    <row r="124" spans="1:16" s="50" customFormat="1">
      <c r="A124" s="40"/>
      <c r="B124" s="38" t="s">
        <v>571</v>
      </c>
      <c r="C124" s="38"/>
      <c r="D124" s="2"/>
      <c r="E124" s="20"/>
      <c r="F124" s="114"/>
      <c r="G124" s="272"/>
      <c r="H124" s="2"/>
      <c r="I124" s="20"/>
      <c r="J124" s="14"/>
      <c r="K124" s="12"/>
      <c r="L124" s="12"/>
      <c r="M124" s="12"/>
      <c r="N124" s="12"/>
      <c r="O124" s="12"/>
      <c r="P124" s="12"/>
    </row>
    <row r="125" spans="1:16" s="50" customFormat="1">
      <c r="A125" s="530">
        <v>1</v>
      </c>
      <c r="B125" s="18" t="s">
        <v>65</v>
      </c>
      <c r="C125" s="18" t="s">
        <v>382</v>
      </c>
      <c r="D125" s="2"/>
      <c r="E125" s="20"/>
      <c r="F125" s="114"/>
      <c r="G125" s="272"/>
      <c r="H125" s="2"/>
      <c r="I125" s="20"/>
      <c r="J125" s="14"/>
      <c r="K125" s="12"/>
      <c r="L125" s="12"/>
      <c r="M125" s="12"/>
      <c r="N125" s="12"/>
      <c r="O125" s="12"/>
      <c r="P125" s="12"/>
    </row>
    <row r="126" spans="1:16" s="50" customFormat="1">
      <c r="A126" s="42" t="s">
        <v>5</v>
      </c>
      <c r="B126" s="6" t="s">
        <v>71</v>
      </c>
      <c r="C126" s="18" t="s">
        <v>382</v>
      </c>
      <c r="D126" s="366">
        <v>3</v>
      </c>
      <c r="E126" s="161">
        <v>5.5555555555555558E-3</v>
      </c>
      <c r="F126" s="366"/>
      <c r="G126" s="366"/>
      <c r="H126" s="366">
        <v>1</v>
      </c>
      <c r="I126" s="20">
        <v>3.6111111111111115E-2</v>
      </c>
      <c r="J126" s="14"/>
      <c r="K126" s="12"/>
      <c r="L126" s="12"/>
      <c r="M126" s="20">
        <f t="shared" ref="M126:M127" si="14">I126+G126+E126</f>
        <v>4.1666666666666671E-2</v>
      </c>
      <c r="N126" s="12"/>
      <c r="O126" s="12"/>
      <c r="P126" s="12"/>
    </row>
    <row r="127" spans="1:16" s="50" customFormat="1">
      <c r="A127" s="42" t="s">
        <v>6</v>
      </c>
      <c r="B127" s="6" t="s">
        <v>130</v>
      </c>
      <c r="C127" s="18" t="s">
        <v>382</v>
      </c>
      <c r="D127" s="366">
        <v>16</v>
      </c>
      <c r="E127" s="161">
        <v>0.59861111111111109</v>
      </c>
      <c r="F127" s="366">
        <v>8</v>
      </c>
      <c r="G127" s="20">
        <v>2.9861111111111113E-2</v>
      </c>
      <c r="H127" s="366">
        <v>4</v>
      </c>
      <c r="I127" s="20">
        <v>1.7027777777777777</v>
      </c>
      <c r="J127" s="14"/>
      <c r="K127" s="12"/>
      <c r="L127" s="12"/>
      <c r="M127" s="20">
        <f t="shared" si="14"/>
        <v>2.3312499999999998</v>
      </c>
      <c r="N127" s="12"/>
      <c r="O127" s="12"/>
      <c r="P127" s="12"/>
    </row>
    <row r="128" spans="1:16" s="50" customFormat="1">
      <c r="A128" s="42"/>
      <c r="B128" s="6"/>
      <c r="C128" s="6"/>
      <c r="D128" s="2"/>
      <c r="E128" s="20"/>
      <c r="F128" s="114"/>
      <c r="G128" s="272"/>
      <c r="H128" s="2"/>
      <c r="I128" s="20"/>
      <c r="J128" s="14"/>
      <c r="K128" s="12"/>
      <c r="L128" s="12"/>
      <c r="M128" s="12"/>
      <c r="N128" s="12"/>
      <c r="O128" s="12"/>
      <c r="P128" s="12"/>
    </row>
    <row r="129" spans="1:16" s="50" customFormat="1">
      <c r="A129" s="530">
        <v>2</v>
      </c>
      <c r="B129" s="6" t="s">
        <v>3</v>
      </c>
      <c r="C129" s="6" t="s">
        <v>383</v>
      </c>
      <c r="D129" s="2"/>
      <c r="E129" s="20"/>
      <c r="F129" s="114"/>
      <c r="G129" s="272"/>
      <c r="H129" s="2"/>
      <c r="I129" s="20"/>
      <c r="J129" s="14"/>
      <c r="K129" s="12"/>
      <c r="L129" s="12"/>
      <c r="M129" s="12"/>
      <c r="N129" s="12"/>
      <c r="O129" s="12"/>
      <c r="P129" s="12"/>
    </row>
    <row r="130" spans="1:16" s="50" customFormat="1">
      <c r="A130" s="530"/>
      <c r="B130" s="6"/>
      <c r="C130" s="6"/>
      <c r="D130" s="2"/>
      <c r="E130" s="20"/>
      <c r="F130" s="114"/>
      <c r="G130" s="272"/>
      <c r="H130" s="2"/>
      <c r="I130" s="20"/>
      <c r="J130" s="14"/>
      <c r="K130" s="12"/>
      <c r="L130" s="12"/>
      <c r="M130" s="12"/>
      <c r="N130" s="12"/>
      <c r="O130" s="12"/>
      <c r="P130" s="12"/>
    </row>
    <row r="131" spans="1:16" s="50" customFormat="1">
      <c r="A131" s="530">
        <v>3</v>
      </c>
      <c r="B131" s="6" t="s">
        <v>11</v>
      </c>
      <c r="C131" s="6" t="s">
        <v>384</v>
      </c>
      <c r="D131" s="12"/>
      <c r="E131" s="12"/>
      <c r="H131" s="12"/>
      <c r="I131" s="12"/>
      <c r="J131" s="14"/>
      <c r="K131" s="12"/>
      <c r="L131" s="12"/>
      <c r="M131" s="12"/>
      <c r="N131" s="12"/>
      <c r="O131" s="20"/>
      <c r="P131" s="12"/>
    </row>
    <row r="132" spans="1:16" s="50" customFormat="1">
      <c r="A132" s="362" t="s">
        <v>625</v>
      </c>
      <c r="B132" s="78" t="s">
        <v>628</v>
      </c>
      <c r="C132" s="6" t="s">
        <v>384</v>
      </c>
      <c r="D132" s="366">
        <v>38</v>
      </c>
      <c r="E132" s="161">
        <v>0.36805555555555558</v>
      </c>
      <c r="F132" s="366">
        <v>47</v>
      </c>
      <c r="G132" s="20">
        <v>0.34166666666666662</v>
      </c>
      <c r="H132" s="366">
        <v>73</v>
      </c>
      <c r="I132" s="20">
        <v>0.87430555555555556</v>
      </c>
      <c r="J132" s="14"/>
      <c r="K132" s="12"/>
      <c r="L132" s="12"/>
      <c r="M132" s="12"/>
      <c r="N132" s="12"/>
      <c r="O132" s="20">
        <f t="shared" ref="O132" si="15">I132+G132+E132</f>
        <v>1.5840277777777778</v>
      </c>
      <c r="P132" s="12"/>
    </row>
    <row r="133" spans="1:16" s="50" customFormat="1">
      <c r="A133" s="37"/>
      <c r="B133" s="39"/>
      <c r="C133" s="39"/>
      <c r="D133" s="2"/>
      <c r="E133" s="20"/>
      <c r="F133" s="114"/>
      <c r="G133" s="272"/>
      <c r="H133" s="2"/>
      <c r="I133" s="20"/>
      <c r="J133" s="14"/>
      <c r="K133" s="12"/>
      <c r="L133" s="12"/>
      <c r="M133" s="12"/>
      <c r="N133" s="12"/>
      <c r="O133" s="12"/>
      <c r="P133" s="12"/>
    </row>
    <row r="134" spans="1:16">
      <c r="B134" s="1" t="s">
        <v>588</v>
      </c>
      <c r="C134" s="1"/>
      <c r="E134" s="166"/>
      <c r="F134" s="206"/>
      <c r="G134" s="166"/>
      <c r="I134" s="166"/>
      <c r="L134" s="166"/>
      <c r="M134" s="166"/>
      <c r="N134" s="166"/>
      <c r="O134" s="166"/>
    </row>
    <row r="135" spans="1:16">
      <c r="A135" s="530">
        <v>1</v>
      </c>
      <c r="B135" s="18" t="s">
        <v>65</v>
      </c>
      <c r="C135" s="18" t="s">
        <v>382</v>
      </c>
      <c r="E135" s="166"/>
      <c r="F135" s="24"/>
      <c r="G135" s="166"/>
      <c r="I135" s="166"/>
      <c r="L135" s="166"/>
      <c r="M135" s="166"/>
      <c r="N135" s="166"/>
      <c r="O135" s="166"/>
    </row>
    <row r="136" spans="1:16">
      <c r="A136" s="42" t="s">
        <v>5</v>
      </c>
      <c r="B136" s="6" t="s">
        <v>112</v>
      </c>
      <c r="C136" s="18" t="s">
        <v>382</v>
      </c>
      <c r="D136" s="366">
        <v>28</v>
      </c>
      <c r="E136" s="166">
        <v>0.11388888888888889</v>
      </c>
      <c r="F136" s="366">
        <v>6</v>
      </c>
      <c r="G136" s="166">
        <v>0.25833333333333336</v>
      </c>
      <c r="H136" s="366">
        <v>2</v>
      </c>
      <c r="I136" s="166">
        <v>0.20833333333333334</v>
      </c>
      <c r="L136" s="166"/>
      <c r="M136" s="166">
        <f>I136+G136+E136</f>
        <v>0.5805555555555556</v>
      </c>
      <c r="N136" s="166"/>
      <c r="O136" s="166"/>
    </row>
    <row r="137" spans="1:16">
      <c r="A137" s="42" t="s">
        <v>6</v>
      </c>
      <c r="B137" s="6" t="s">
        <v>249</v>
      </c>
      <c r="C137" s="18" t="s">
        <v>382</v>
      </c>
      <c r="D137" s="366">
        <v>3</v>
      </c>
      <c r="E137" s="166">
        <v>5.4166666666666669E-2</v>
      </c>
      <c r="F137" s="366">
        <v>6</v>
      </c>
      <c r="G137" s="166">
        <v>0.25763888888888892</v>
      </c>
      <c r="H137" s="366">
        <v>1</v>
      </c>
      <c r="I137" s="166">
        <v>7.2222222222222229E-2</v>
      </c>
      <c r="L137" s="166"/>
      <c r="M137" s="166">
        <f>I137+G137+E137</f>
        <v>0.38402777777777786</v>
      </c>
      <c r="N137" s="166"/>
      <c r="O137" s="166"/>
    </row>
    <row r="138" spans="1:16">
      <c r="E138" s="166"/>
      <c r="G138" s="166"/>
      <c r="I138" s="166"/>
      <c r="L138" s="166"/>
      <c r="M138" s="166"/>
      <c r="N138" s="166"/>
      <c r="O138" s="166"/>
    </row>
    <row r="139" spans="1:16">
      <c r="A139" s="530">
        <v>2</v>
      </c>
      <c r="B139" s="6" t="s">
        <v>3</v>
      </c>
      <c r="C139" s="6" t="s">
        <v>383</v>
      </c>
      <c r="E139" s="166"/>
      <c r="F139" s="24"/>
      <c r="G139" s="166"/>
      <c r="I139" s="166"/>
      <c r="L139" s="166"/>
      <c r="M139" s="166"/>
      <c r="N139" s="166"/>
      <c r="O139" s="166"/>
    </row>
    <row r="140" spans="1:16">
      <c r="E140" s="166"/>
      <c r="F140" s="24"/>
      <c r="G140" s="166"/>
      <c r="I140" s="166"/>
      <c r="L140" s="166"/>
      <c r="M140" s="166"/>
      <c r="N140" s="166"/>
      <c r="O140" s="166"/>
    </row>
    <row r="141" spans="1:16">
      <c r="A141" s="530">
        <v>3</v>
      </c>
      <c r="B141" s="6" t="s">
        <v>4</v>
      </c>
      <c r="C141" s="6" t="s">
        <v>384</v>
      </c>
      <c r="D141" s="366">
        <v>13</v>
      </c>
      <c r="E141" s="166">
        <v>0.42777777777777781</v>
      </c>
      <c r="F141" s="366">
        <v>21</v>
      </c>
      <c r="G141" s="166">
        <v>1.4076388888888889</v>
      </c>
      <c r="H141" s="366">
        <v>36</v>
      </c>
      <c r="I141" s="166">
        <v>0.99652777777777779</v>
      </c>
      <c r="L141" s="166"/>
      <c r="M141" s="166"/>
      <c r="N141" s="166"/>
      <c r="O141" s="166">
        <f>E141+G141+I141</f>
        <v>2.8319444444444444</v>
      </c>
    </row>
    <row r="142" spans="1:16">
      <c r="A142" s="42"/>
      <c r="B142" s="6" t="s">
        <v>589</v>
      </c>
      <c r="D142" s="12"/>
      <c r="E142" s="166"/>
      <c r="F142" s="12"/>
      <c r="G142" s="166"/>
      <c r="H142" s="12"/>
      <c r="I142" s="166"/>
      <c r="L142" s="166"/>
      <c r="M142" s="166"/>
      <c r="N142" s="166"/>
      <c r="O142" s="166"/>
    </row>
    <row r="143" spans="1:16">
      <c r="A143" s="42"/>
      <c r="B143" s="6" t="s">
        <v>590</v>
      </c>
      <c r="D143" s="366"/>
      <c r="E143" s="166"/>
      <c r="F143" s="366"/>
      <c r="G143" s="166"/>
      <c r="H143" s="366"/>
      <c r="I143" s="166"/>
      <c r="L143" s="166"/>
      <c r="M143" s="166"/>
      <c r="N143" s="166"/>
      <c r="O143" s="166"/>
    </row>
    <row r="144" spans="1:16" s="50" customFormat="1">
      <c r="A144" s="42"/>
      <c r="B144" s="6"/>
      <c r="C144" s="6"/>
      <c r="D144" s="366"/>
      <c r="E144" s="166"/>
      <c r="F144" s="366"/>
      <c r="G144" s="534"/>
      <c r="H144" s="366"/>
      <c r="I144" s="166"/>
      <c r="J144" s="14"/>
      <c r="K144" s="2"/>
      <c r="L144" s="166"/>
      <c r="M144" s="166"/>
      <c r="N144" s="166"/>
      <c r="O144" s="166"/>
      <c r="P144" s="12"/>
    </row>
    <row r="145" spans="1:16" s="50" customFormat="1">
      <c r="A145" s="40"/>
      <c r="B145" s="38" t="s">
        <v>690</v>
      </c>
      <c r="C145" s="38"/>
      <c r="D145" s="2"/>
      <c r="E145" s="20"/>
      <c r="F145" s="114"/>
      <c r="G145" s="272"/>
      <c r="H145" s="2"/>
      <c r="I145" s="20"/>
      <c r="J145" s="14"/>
      <c r="K145" s="12"/>
      <c r="L145" s="12"/>
      <c r="M145" s="12"/>
      <c r="N145" s="12"/>
      <c r="O145" s="12"/>
      <c r="P145" s="12"/>
    </row>
    <row r="146" spans="1:16" s="50" customFormat="1">
      <c r="A146" s="530">
        <v>1</v>
      </c>
      <c r="B146" s="18" t="s">
        <v>65</v>
      </c>
      <c r="C146" s="18" t="s">
        <v>382</v>
      </c>
      <c r="D146" s="2"/>
      <c r="E146" s="20"/>
      <c r="F146" s="114"/>
      <c r="G146" s="272"/>
      <c r="H146" s="2"/>
      <c r="I146" s="20"/>
      <c r="J146" s="14"/>
      <c r="K146" s="12"/>
      <c r="L146" s="12"/>
      <c r="M146" s="12"/>
      <c r="N146" s="12"/>
      <c r="O146" s="12"/>
      <c r="P146" s="12"/>
    </row>
    <row r="147" spans="1:16" s="50" customFormat="1">
      <c r="A147" s="42" t="s">
        <v>5</v>
      </c>
      <c r="B147" s="6" t="s">
        <v>69</v>
      </c>
      <c r="C147" s="18" t="s">
        <v>382</v>
      </c>
      <c r="D147" s="366"/>
      <c r="E147" s="161"/>
      <c r="F147" s="78"/>
      <c r="G147" s="78"/>
      <c r="H147" s="78"/>
      <c r="I147" s="161"/>
      <c r="J147" s="14"/>
      <c r="K147" s="12"/>
      <c r="L147" s="12"/>
      <c r="M147" s="20">
        <f t="shared" ref="M147:M148" si="16">I147+G147+E147</f>
        <v>0</v>
      </c>
      <c r="N147" s="12"/>
      <c r="O147" s="12"/>
      <c r="P147" s="12"/>
    </row>
    <row r="148" spans="1:16" s="50" customFormat="1">
      <c r="A148" s="42" t="s">
        <v>6</v>
      </c>
      <c r="B148" s="6" t="s">
        <v>64</v>
      </c>
      <c r="C148" s="18" t="s">
        <v>382</v>
      </c>
      <c r="D148" s="366"/>
      <c r="E148" s="161"/>
      <c r="F148" s="78"/>
      <c r="G148" s="161"/>
      <c r="H148" s="78"/>
      <c r="I148" s="78"/>
      <c r="J148" s="14"/>
      <c r="K148" s="12"/>
      <c r="L148" s="12"/>
      <c r="M148" s="20">
        <f t="shared" si="16"/>
        <v>0</v>
      </c>
      <c r="N148" s="12"/>
      <c r="O148" s="12"/>
      <c r="P148" s="12"/>
    </row>
    <row r="149" spans="1:16" s="50" customFormat="1">
      <c r="A149" s="42"/>
      <c r="B149" s="6"/>
      <c r="C149" s="6"/>
      <c r="D149" s="2"/>
      <c r="E149" s="20"/>
      <c r="F149" s="114"/>
      <c r="G149" s="272"/>
      <c r="H149" s="2"/>
      <c r="I149" s="20"/>
      <c r="J149" s="14"/>
      <c r="K149" s="12"/>
      <c r="L149" s="12"/>
      <c r="M149" s="12"/>
      <c r="N149" s="12"/>
      <c r="O149" s="12"/>
      <c r="P149" s="12"/>
    </row>
    <row r="150" spans="1:16" s="50" customFormat="1">
      <c r="A150" s="530">
        <v>2</v>
      </c>
      <c r="B150" s="6" t="s">
        <v>3</v>
      </c>
      <c r="C150" s="6" t="s">
        <v>383</v>
      </c>
      <c r="D150" s="2"/>
      <c r="E150" s="20"/>
      <c r="F150" s="114"/>
      <c r="G150" s="272"/>
      <c r="H150" s="2"/>
      <c r="I150" s="20"/>
      <c r="J150" s="14"/>
      <c r="K150" s="12"/>
      <c r="L150" s="12"/>
      <c r="M150" s="12"/>
      <c r="N150" s="12"/>
      <c r="O150" s="12"/>
      <c r="P150" s="12"/>
    </row>
    <row r="151" spans="1:16" s="50" customFormat="1">
      <c r="A151" s="530"/>
      <c r="B151" s="6"/>
      <c r="C151" s="6"/>
      <c r="D151" s="2"/>
      <c r="E151" s="20"/>
      <c r="F151" s="114"/>
      <c r="G151" s="272"/>
      <c r="H151" s="2"/>
      <c r="I151" s="20"/>
      <c r="J151" s="14"/>
      <c r="K151" s="12"/>
      <c r="L151" s="12"/>
      <c r="M151" s="12"/>
      <c r="N151" s="12"/>
      <c r="O151" s="12"/>
      <c r="P151" s="12"/>
    </row>
    <row r="152" spans="1:16" s="50" customFormat="1">
      <c r="A152" s="530">
        <v>3</v>
      </c>
      <c r="B152" s="6" t="s">
        <v>11</v>
      </c>
      <c r="C152" s="6" t="s">
        <v>384</v>
      </c>
      <c r="D152" s="2"/>
      <c r="E152" s="20"/>
      <c r="F152" s="113"/>
      <c r="G152" s="168"/>
      <c r="H152" s="2"/>
      <c r="I152" s="20"/>
      <c r="J152" s="14"/>
      <c r="K152" s="12"/>
      <c r="L152" s="12"/>
      <c r="M152" s="12"/>
      <c r="N152" s="12"/>
      <c r="O152" s="20"/>
      <c r="P152" s="12"/>
    </row>
    <row r="153" spans="1:16" s="50" customFormat="1">
      <c r="A153" s="42" t="s">
        <v>625</v>
      </c>
      <c r="B153" s="78" t="s">
        <v>691</v>
      </c>
      <c r="C153" s="6" t="s">
        <v>384</v>
      </c>
      <c r="D153" s="2"/>
      <c r="E153" s="20"/>
      <c r="F153" s="78"/>
      <c r="G153" s="78"/>
      <c r="H153" s="366">
        <v>1</v>
      </c>
      <c r="I153" s="161">
        <v>3.4722222222222224E-2</v>
      </c>
      <c r="J153" s="14"/>
      <c r="K153" s="12"/>
      <c r="L153" s="12"/>
      <c r="M153" s="12"/>
      <c r="N153" s="12"/>
      <c r="O153" s="20">
        <f t="shared" ref="O153" si="17">I153+G153+E153</f>
        <v>3.4722222222222224E-2</v>
      </c>
      <c r="P153" s="12"/>
    </row>
    <row r="154" spans="1:16" s="50" customFormat="1">
      <c r="A154" s="530"/>
      <c r="B154" s="6"/>
      <c r="C154" s="6"/>
      <c r="D154" s="2"/>
      <c r="E154" s="20"/>
      <c r="F154" s="78"/>
      <c r="G154" s="480"/>
      <c r="H154" s="78"/>
      <c r="I154" s="78"/>
      <c r="J154" s="14"/>
      <c r="K154" s="12"/>
      <c r="L154" s="12"/>
      <c r="M154" s="12"/>
      <c r="N154" s="12"/>
      <c r="O154" s="23"/>
      <c r="P154" s="12"/>
    </row>
    <row r="155" spans="1:16" s="50" customFormat="1">
      <c r="A155" s="37"/>
      <c r="B155" s="39"/>
      <c r="C155" s="39"/>
      <c r="D155" s="2"/>
      <c r="E155" s="20"/>
      <c r="F155" s="122"/>
      <c r="G155" s="389"/>
      <c r="H155" s="2"/>
      <c r="I155" s="20"/>
      <c r="J155" s="14"/>
      <c r="K155" s="12"/>
      <c r="L155" s="12"/>
      <c r="M155" s="12"/>
      <c r="N155" s="12"/>
      <c r="O155" s="12"/>
      <c r="P155" s="12"/>
    </row>
    <row r="156" spans="1:16">
      <c r="A156" s="42"/>
      <c r="D156" s="366"/>
      <c r="E156" s="166"/>
      <c r="F156" s="366"/>
      <c r="G156" s="166"/>
      <c r="H156" s="366"/>
      <c r="I156" s="166"/>
      <c r="L156" s="166"/>
      <c r="M156" s="166"/>
      <c r="N156" s="166"/>
      <c r="O156" s="166"/>
    </row>
    <row r="157" spans="1:16">
      <c r="A157" s="42"/>
      <c r="B157" s="43"/>
      <c r="C157" s="43"/>
      <c r="D157" s="24"/>
      <c r="E157" s="160">
        <f>SUM(E7:E155)</f>
        <v>39.753472222222207</v>
      </c>
      <c r="F157" s="160"/>
      <c r="G157" s="160">
        <f>SUM(G7:G155)</f>
        <v>9.8277777777777757</v>
      </c>
      <c r="H157" s="160"/>
      <c r="I157" s="160">
        <f>SUM(I7:I155)</f>
        <v>7.5659722222222214</v>
      </c>
      <c r="J157" s="20"/>
      <c r="K157" s="160">
        <f>SUM(K7:K155)</f>
        <v>0</v>
      </c>
      <c r="L157" s="160">
        <f>SUM(L7:L155)</f>
        <v>0.3611111111111111</v>
      </c>
      <c r="M157" s="160">
        <f>SUM(M7:M155)</f>
        <v>38.28125</v>
      </c>
      <c r="N157" s="160">
        <f>SUM(N7:N155)</f>
        <v>0</v>
      </c>
      <c r="O157" s="160">
        <f>SUM(O7:O155)</f>
        <v>18.504861111111108</v>
      </c>
      <c r="P157" s="207">
        <f>K157+L157+M157+N157+O157</f>
        <v>57.147222222222226</v>
      </c>
    </row>
    <row r="158" spans="1:16">
      <c r="A158" s="42"/>
      <c r="B158" s="43"/>
      <c r="C158" s="43"/>
      <c r="D158" s="24"/>
      <c r="E158" s="152"/>
      <c r="F158" s="152"/>
      <c r="G158" s="166"/>
      <c r="H158" s="152"/>
      <c r="I158" s="166"/>
      <c r="J158" s="20"/>
      <c r="K158" s="20"/>
      <c r="L158" s="20"/>
      <c r="M158" s="23"/>
      <c r="N158" s="23"/>
      <c r="O158" s="23"/>
      <c r="P158" s="23"/>
    </row>
    <row r="159" spans="1:16">
      <c r="A159" s="42"/>
      <c r="B159" s="43"/>
      <c r="C159" s="43"/>
      <c r="D159" s="5"/>
      <c r="E159" s="21"/>
      <c r="F159" s="21"/>
      <c r="G159" s="166"/>
      <c r="H159" s="21"/>
      <c r="I159" s="166"/>
      <c r="J159" s="149" t="s">
        <v>106</v>
      </c>
      <c r="K159" s="149"/>
      <c r="L159" s="149"/>
      <c r="M159" s="149"/>
      <c r="N159" s="23"/>
      <c r="O159" s="149"/>
      <c r="P159" s="23"/>
    </row>
    <row r="160" spans="1:16">
      <c r="A160" s="42"/>
      <c r="B160" s="43"/>
      <c r="C160" s="43"/>
      <c r="D160" s="5"/>
      <c r="E160" s="21"/>
      <c r="F160" s="208">
        <f>E157+G157+I157</f>
        <v>57.147222222222204</v>
      </c>
      <c r="G160" s="166"/>
      <c r="H160" s="21"/>
      <c r="I160" s="166"/>
      <c r="J160" s="20"/>
      <c r="K160" s="149"/>
      <c r="L160" s="149"/>
      <c r="M160" s="207"/>
      <c r="N160" s="207"/>
      <c r="O160" s="207"/>
      <c r="P160" s="23"/>
    </row>
    <row r="161" spans="1:16">
      <c r="D161" s="5"/>
      <c r="E161" s="21"/>
      <c r="F161" s="208"/>
      <c r="G161" s="166"/>
      <c r="H161" s="5"/>
      <c r="I161" s="166"/>
    </row>
    <row r="162" spans="1:16">
      <c r="G162" s="166"/>
      <c r="I162" s="166"/>
    </row>
    <row r="163" spans="1:16">
      <c r="B163" s="8"/>
      <c r="C163" s="8"/>
      <c r="G163" s="166"/>
      <c r="I163" s="166"/>
    </row>
    <row r="164" spans="1:16">
      <c r="B164" s="8"/>
      <c r="C164" s="8"/>
      <c r="G164" s="166"/>
      <c r="I164" s="166"/>
    </row>
    <row r="165" spans="1:16">
      <c r="B165" s="8"/>
      <c r="C165" s="8"/>
      <c r="G165" s="166"/>
      <c r="I165" s="166"/>
    </row>
    <row r="166" spans="1:16">
      <c r="G166" s="166"/>
      <c r="I166" s="166"/>
    </row>
    <row r="167" spans="1:16">
      <c r="B167" s="524"/>
      <c r="C167" s="524"/>
      <c r="D167" s="525"/>
      <c r="E167" s="525"/>
      <c r="F167" s="526"/>
      <c r="G167" s="166"/>
      <c r="H167" s="525"/>
      <c r="I167" s="166"/>
    </row>
    <row r="168" spans="1:16">
      <c r="B168" s="524"/>
      <c r="C168" s="524"/>
      <c r="D168" s="43"/>
      <c r="E168" s="43"/>
      <c r="F168" s="527"/>
      <c r="G168" s="166"/>
      <c r="H168" s="527"/>
      <c r="I168" s="166"/>
    </row>
    <row r="169" spans="1:16">
      <c r="G169" s="166"/>
      <c r="I169" s="166"/>
    </row>
    <row r="170" spans="1:16">
      <c r="G170" s="166"/>
      <c r="I170" s="166"/>
    </row>
    <row r="171" spans="1:16">
      <c r="G171" s="166"/>
      <c r="I171" s="166"/>
    </row>
    <row r="172" spans="1:16">
      <c r="G172" s="166"/>
      <c r="I172" s="166"/>
    </row>
    <row r="173" spans="1:16">
      <c r="G173" s="166"/>
      <c r="I173" s="166"/>
    </row>
    <row r="174" spans="1:16" s="2" customFormat="1">
      <c r="A174" s="530"/>
      <c r="B174" s="6"/>
      <c r="C174" s="6"/>
      <c r="E174" s="20"/>
      <c r="G174" s="166"/>
      <c r="I174" s="166"/>
      <c r="M174" s="12"/>
      <c r="N174" s="12"/>
      <c r="O174" s="12"/>
      <c r="P174" s="12"/>
    </row>
    <row r="175" spans="1:16" s="2" customFormat="1">
      <c r="A175" s="530"/>
      <c r="B175" s="6"/>
      <c r="C175" s="6"/>
      <c r="E175" s="20"/>
      <c r="G175" s="166"/>
      <c r="I175" s="166"/>
      <c r="M175" s="12"/>
      <c r="N175" s="12"/>
      <c r="O175" s="12"/>
      <c r="P175" s="12"/>
    </row>
    <row r="176" spans="1:16" s="2" customFormat="1">
      <c r="A176" s="530"/>
      <c r="B176" s="6"/>
      <c r="C176" s="6"/>
      <c r="E176" s="20"/>
      <c r="G176" s="166"/>
      <c r="I176" s="166"/>
      <c r="M176" s="12"/>
      <c r="N176" s="12"/>
      <c r="O176" s="12"/>
      <c r="P176" s="12"/>
    </row>
    <row r="177" spans="1:16" s="2" customFormat="1">
      <c r="A177" s="530"/>
      <c r="B177" s="6"/>
      <c r="C177" s="6"/>
      <c r="E177" s="20"/>
      <c r="G177" s="166"/>
      <c r="I177" s="166"/>
      <c r="M177" s="12"/>
      <c r="N177" s="12"/>
      <c r="O177" s="12"/>
      <c r="P177" s="12"/>
    </row>
    <row r="178" spans="1:16" s="2" customFormat="1">
      <c r="A178" s="530"/>
      <c r="B178" s="6"/>
      <c r="C178" s="6"/>
      <c r="E178" s="20"/>
      <c r="G178" s="166"/>
      <c r="I178" s="166"/>
      <c r="M178" s="12"/>
      <c r="N178" s="12"/>
      <c r="O178" s="12"/>
      <c r="P178" s="12"/>
    </row>
    <row r="179" spans="1:16" s="2" customFormat="1">
      <c r="A179" s="530"/>
      <c r="B179" s="6"/>
      <c r="C179" s="6"/>
      <c r="E179" s="20"/>
      <c r="G179" s="166"/>
      <c r="I179" s="166"/>
      <c r="M179" s="12"/>
      <c r="N179" s="12"/>
      <c r="O179" s="12"/>
      <c r="P179" s="12"/>
    </row>
    <row r="180" spans="1:16" s="2" customFormat="1">
      <c r="A180" s="530"/>
      <c r="B180" s="6"/>
      <c r="C180" s="6"/>
      <c r="E180" s="20"/>
      <c r="G180" s="166"/>
      <c r="I180" s="166"/>
      <c r="M180" s="12"/>
      <c r="N180" s="12"/>
      <c r="O180" s="12"/>
      <c r="P180" s="12"/>
    </row>
    <row r="181" spans="1:16" s="2" customFormat="1">
      <c r="A181" s="530"/>
      <c r="B181" s="6"/>
      <c r="C181" s="6"/>
      <c r="E181" s="20"/>
      <c r="G181" s="166"/>
      <c r="I181" s="166"/>
      <c r="M181" s="12"/>
      <c r="N181" s="12"/>
      <c r="O181" s="12"/>
      <c r="P181" s="12"/>
    </row>
    <row r="182" spans="1:16" s="2" customFormat="1">
      <c r="A182" s="530"/>
      <c r="B182" s="6"/>
      <c r="C182" s="6"/>
      <c r="E182" s="20"/>
      <c r="G182" s="166"/>
      <c r="I182" s="166"/>
      <c r="M182" s="12"/>
      <c r="N182" s="12"/>
      <c r="O182" s="12"/>
      <c r="P182" s="12"/>
    </row>
    <row r="183" spans="1:16" s="2" customFormat="1">
      <c r="A183" s="530"/>
      <c r="B183" s="6"/>
      <c r="C183" s="6"/>
      <c r="E183" s="20"/>
      <c r="G183" s="166"/>
      <c r="I183" s="166"/>
      <c r="M183" s="12"/>
      <c r="N183" s="12"/>
      <c r="O183" s="12"/>
      <c r="P183" s="12"/>
    </row>
    <row r="184" spans="1:16" s="2" customFormat="1">
      <c r="A184" s="530"/>
      <c r="B184" s="6"/>
      <c r="C184" s="6"/>
      <c r="E184" s="20"/>
      <c r="G184" s="166"/>
      <c r="I184" s="166"/>
      <c r="M184" s="12"/>
      <c r="N184" s="12"/>
      <c r="O184" s="12"/>
      <c r="P184" s="12"/>
    </row>
    <row r="185" spans="1:16" s="2" customFormat="1">
      <c r="A185" s="530"/>
      <c r="B185" s="6"/>
      <c r="C185" s="6"/>
      <c r="E185" s="20"/>
      <c r="G185" s="166"/>
      <c r="I185" s="166"/>
      <c r="M185" s="12"/>
      <c r="N185" s="12"/>
      <c r="O185" s="12"/>
      <c r="P185" s="12"/>
    </row>
    <row r="186" spans="1:16" s="2" customFormat="1">
      <c r="A186" s="530"/>
      <c r="B186" s="6"/>
      <c r="C186" s="6"/>
      <c r="E186" s="20"/>
      <c r="G186" s="166"/>
      <c r="I186" s="166"/>
      <c r="M186" s="12"/>
      <c r="N186" s="12"/>
      <c r="O186" s="12"/>
      <c r="P186" s="12"/>
    </row>
    <row r="187" spans="1:16" s="2" customFormat="1">
      <c r="A187" s="530"/>
      <c r="B187" s="6"/>
      <c r="C187" s="6"/>
      <c r="E187" s="20"/>
      <c r="G187" s="166"/>
      <c r="I187" s="166"/>
      <c r="M187" s="12"/>
      <c r="N187" s="12"/>
      <c r="O187" s="12"/>
      <c r="P187" s="12"/>
    </row>
    <row r="188" spans="1:16" s="2" customFormat="1">
      <c r="A188" s="530"/>
      <c r="B188" s="6"/>
      <c r="C188" s="6"/>
      <c r="E188" s="20"/>
      <c r="G188" s="166"/>
      <c r="I188" s="166"/>
      <c r="M188" s="12"/>
      <c r="N188" s="12"/>
      <c r="O188" s="12"/>
      <c r="P188" s="12"/>
    </row>
    <row r="189" spans="1:16" s="2" customFormat="1">
      <c r="A189" s="530"/>
      <c r="B189" s="6"/>
      <c r="C189" s="6"/>
      <c r="E189" s="20"/>
      <c r="G189" s="166"/>
      <c r="I189" s="166"/>
      <c r="M189" s="12"/>
      <c r="N189" s="12"/>
      <c r="O189" s="12"/>
      <c r="P189" s="12"/>
    </row>
    <row r="190" spans="1:16" s="2" customFormat="1">
      <c r="A190" s="530"/>
      <c r="B190" s="6"/>
      <c r="C190" s="6"/>
      <c r="E190" s="20"/>
      <c r="G190" s="166"/>
      <c r="I190" s="166"/>
      <c r="M190" s="12"/>
      <c r="N190" s="12"/>
      <c r="O190" s="12"/>
      <c r="P190" s="12"/>
    </row>
    <row r="191" spans="1:16" s="2" customFormat="1">
      <c r="A191" s="530"/>
      <c r="B191" s="6"/>
      <c r="C191" s="6"/>
      <c r="E191" s="20"/>
      <c r="G191" s="166"/>
      <c r="I191" s="166"/>
      <c r="M191" s="12"/>
      <c r="N191" s="12"/>
      <c r="O191" s="12"/>
      <c r="P191" s="12"/>
    </row>
    <row r="192" spans="1:16" s="2" customFormat="1">
      <c r="A192" s="530"/>
      <c r="B192" s="6"/>
      <c r="C192" s="6"/>
      <c r="E192" s="20"/>
      <c r="G192" s="166"/>
      <c r="I192" s="166"/>
      <c r="M192" s="12"/>
      <c r="N192" s="12"/>
      <c r="O192" s="12"/>
      <c r="P192" s="12"/>
    </row>
    <row r="193" spans="1:16" s="2" customFormat="1">
      <c r="A193" s="530"/>
      <c r="B193" s="6"/>
      <c r="C193" s="6"/>
      <c r="E193" s="20"/>
      <c r="G193" s="166"/>
      <c r="I193" s="166"/>
      <c r="M193" s="12"/>
      <c r="N193" s="12"/>
      <c r="O193" s="12"/>
      <c r="P193" s="12"/>
    </row>
    <row r="194" spans="1:16" s="2" customFormat="1">
      <c r="A194" s="530"/>
      <c r="B194" s="6"/>
      <c r="C194" s="6"/>
      <c r="E194" s="20"/>
      <c r="G194" s="166"/>
      <c r="I194" s="166"/>
      <c r="M194" s="12"/>
      <c r="N194" s="12"/>
      <c r="O194" s="12"/>
      <c r="P194" s="12"/>
    </row>
    <row r="195" spans="1:16" s="2" customFormat="1">
      <c r="A195" s="530"/>
      <c r="B195" s="6"/>
      <c r="C195" s="6"/>
      <c r="E195" s="20"/>
      <c r="G195" s="166"/>
      <c r="I195" s="166"/>
      <c r="M195" s="12"/>
      <c r="N195" s="12"/>
      <c r="O195" s="12"/>
      <c r="P195" s="12"/>
    </row>
    <row r="196" spans="1:16" s="2" customFormat="1">
      <c r="A196" s="530"/>
      <c r="B196" s="6"/>
      <c r="C196" s="6"/>
      <c r="E196" s="20"/>
      <c r="G196" s="166"/>
      <c r="I196" s="166"/>
      <c r="M196" s="12"/>
      <c r="N196" s="12"/>
      <c r="O196" s="12"/>
      <c r="P196" s="12"/>
    </row>
    <row r="197" spans="1:16" s="2" customFormat="1">
      <c r="A197" s="530"/>
      <c r="B197" s="6"/>
      <c r="C197" s="6"/>
      <c r="E197" s="20"/>
      <c r="G197" s="166"/>
      <c r="I197" s="166"/>
      <c r="M197" s="12"/>
      <c r="N197" s="12"/>
      <c r="O197" s="12"/>
      <c r="P197" s="12"/>
    </row>
    <row r="198" spans="1:16" s="2" customFormat="1">
      <c r="A198" s="530"/>
      <c r="B198" s="6"/>
      <c r="C198" s="6"/>
      <c r="E198" s="20"/>
      <c r="G198" s="166"/>
      <c r="I198" s="166"/>
      <c r="M198" s="12"/>
      <c r="N198" s="12"/>
      <c r="O198" s="12"/>
      <c r="P198" s="12"/>
    </row>
    <row r="199" spans="1:16" s="2" customFormat="1">
      <c r="A199" s="530"/>
      <c r="B199" s="6"/>
      <c r="C199" s="6"/>
      <c r="E199" s="20"/>
      <c r="G199" s="166"/>
      <c r="I199" s="166"/>
      <c r="M199" s="12"/>
      <c r="N199" s="12"/>
      <c r="O199" s="12"/>
      <c r="P199" s="12"/>
    </row>
    <row r="200" spans="1:16" s="2" customFormat="1">
      <c r="A200" s="530"/>
      <c r="B200" s="6"/>
      <c r="C200" s="6"/>
      <c r="E200" s="20"/>
      <c r="G200" s="166"/>
      <c r="I200" s="166"/>
      <c r="M200" s="12"/>
      <c r="N200" s="12"/>
      <c r="O200" s="12"/>
      <c r="P200" s="12"/>
    </row>
    <row r="201" spans="1:16" s="2" customFormat="1">
      <c r="A201" s="530"/>
      <c r="B201" s="6"/>
      <c r="C201" s="6"/>
      <c r="E201" s="20"/>
      <c r="G201" s="166"/>
      <c r="I201" s="166"/>
      <c r="M201" s="12"/>
      <c r="N201" s="12"/>
      <c r="O201" s="12"/>
      <c r="P201" s="12"/>
    </row>
    <row r="202" spans="1:16" s="2" customFormat="1">
      <c r="A202" s="530"/>
      <c r="B202" s="6"/>
      <c r="C202" s="6"/>
      <c r="E202" s="20"/>
      <c r="G202" s="166"/>
      <c r="I202" s="166"/>
      <c r="M202" s="12"/>
      <c r="N202" s="12"/>
      <c r="O202" s="12"/>
      <c r="P202" s="12"/>
    </row>
    <row r="203" spans="1:16" s="2" customFormat="1">
      <c r="A203" s="530"/>
      <c r="B203" s="6"/>
      <c r="C203" s="6"/>
      <c r="E203" s="20"/>
      <c r="G203" s="166"/>
      <c r="I203" s="166"/>
      <c r="M203" s="12"/>
      <c r="N203" s="12"/>
      <c r="O203" s="12"/>
      <c r="P203" s="12"/>
    </row>
    <row r="204" spans="1:16" s="2" customFormat="1">
      <c r="A204" s="530"/>
      <c r="B204" s="6"/>
      <c r="C204" s="6"/>
      <c r="E204" s="20"/>
      <c r="G204" s="166"/>
      <c r="I204" s="166"/>
      <c r="M204" s="12"/>
      <c r="N204" s="12"/>
      <c r="O204" s="12"/>
      <c r="P204" s="12"/>
    </row>
    <row r="205" spans="1:16" s="2" customFormat="1">
      <c r="A205" s="530"/>
      <c r="B205" s="6"/>
      <c r="C205" s="6"/>
      <c r="E205" s="20"/>
      <c r="G205" s="166"/>
      <c r="I205" s="166"/>
      <c r="M205" s="12"/>
      <c r="N205" s="12"/>
      <c r="O205" s="12"/>
      <c r="P205" s="12"/>
    </row>
    <row r="206" spans="1:16" s="2" customFormat="1">
      <c r="A206" s="530"/>
      <c r="B206" s="6"/>
      <c r="C206" s="6"/>
      <c r="E206" s="20"/>
      <c r="G206" s="166"/>
      <c r="I206" s="166"/>
      <c r="M206" s="12"/>
      <c r="N206" s="12"/>
      <c r="O206" s="12"/>
      <c r="P206" s="12"/>
    </row>
    <row r="207" spans="1:16" s="2" customFormat="1">
      <c r="A207" s="530"/>
      <c r="B207" s="6"/>
      <c r="C207" s="6"/>
      <c r="E207" s="20"/>
      <c r="G207" s="166"/>
      <c r="I207" s="166"/>
      <c r="M207" s="12"/>
      <c r="N207" s="12"/>
      <c r="O207" s="12"/>
      <c r="P207" s="12"/>
    </row>
    <row r="208" spans="1:16" s="2" customFormat="1">
      <c r="A208" s="530"/>
      <c r="B208" s="6"/>
      <c r="C208" s="6"/>
      <c r="E208" s="20"/>
      <c r="G208" s="166"/>
      <c r="I208" s="166"/>
      <c r="M208" s="12"/>
      <c r="N208" s="12"/>
      <c r="O208" s="12"/>
      <c r="P208" s="12"/>
    </row>
    <row r="209" spans="1:16" s="2" customFormat="1">
      <c r="A209" s="530"/>
      <c r="B209" s="6"/>
      <c r="C209" s="6"/>
      <c r="E209" s="20"/>
      <c r="G209" s="166"/>
      <c r="I209" s="166"/>
      <c r="M209" s="12"/>
      <c r="N209" s="12"/>
      <c r="O209" s="12"/>
      <c r="P209" s="12"/>
    </row>
    <row r="210" spans="1:16" s="2" customFormat="1">
      <c r="A210" s="530"/>
      <c r="B210" s="6"/>
      <c r="C210" s="6"/>
      <c r="E210" s="20"/>
      <c r="G210" s="166"/>
      <c r="I210" s="166"/>
      <c r="M210" s="12"/>
      <c r="N210" s="12"/>
      <c r="O210" s="12"/>
      <c r="P210" s="12"/>
    </row>
    <row r="211" spans="1:16" s="2" customFormat="1">
      <c r="A211" s="530"/>
      <c r="B211" s="6"/>
      <c r="C211" s="6"/>
      <c r="E211" s="20"/>
      <c r="G211" s="166"/>
      <c r="I211" s="166"/>
      <c r="M211" s="12"/>
      <c r="N211" s="12"/>
      <c r="O211" s="12"/>
      <c r="P211" s="12"/>
    </row>
    <row r="212" spans="1:16" s="2" customFormat="1">
      <c r="A212" s="530"/>
      <c r="B212" s="6"/>
      <c r="C212" s="6"/>
      <c r="E212" s="20"/>
      <c r="G212" s="166"/>
      <c r="I212" s="166"/>
      <c r="M212" s="12"/>
      <c r="N212" s="12"/>
      <c r="O212" s="12"/>
      <c r="P212" s="12"/>
    </row>
    <row r="213" spans="1:16" s="2" customFormat="1">
      <c r="A213" s="530"/>
      <c r="B213" s="6"/>
      <c r="C213" s="6"/>
      <c r="E213" s="20"/>
      <c r="G213" s="166"/>
      <c r="I213" s="166"/>
      <c r="M213" s="12"/>
      <c r="N213" s="12"/>
      <c r="O213" s="12"/>
      <c r="P213" s="12"/>
    </row>
    <row r="214" spans="1:16" s="2" customFormat="1">
      <c r="A214" s="530"/>
      <c r="B214" s="6"/>
      <c r="C214" s="6"/>
      <c r="E214" s="20"/>
      <c r="G214" s="166"/>
      <c r="I214" s="166"/>
      <c r="M214" s="12"/>
      <c r="N214" s="12"/>
      <c r="O214" s="12"/>
      <c r="P214" s="12"/>
    </row>
    <row r="215" spans="1:16" s="2" customFormat="1">
      <c r="A215" s="530"/>
      <c r="B215" s="6"/>
      <c r="C215" s="6"/>
      <c r="E215" s="20"/>
      <c r="G215" s="166"/>
      <c r="I215" s="166"/>
      <c r="M215" s="12"/>
      <c r="N215" s="12"/>
      <c r="O215" s="12"/>
      <c r="P215" s="12"/>
    </row>
    <row r="216" spans="1:16" s="2" customFormat="1">
      <c r="A216" s="530"/>
      <c r="B216" s="6"/>
      <c r="C216" s="6"/>
      <c r="E216" s="20"/>
      <c r="G216" s="166"/>
      <c r="I216" s="166"/>
      <c r="M216" s="12"/>
      <c r="N216" s="12"/>
      <c r="O216" s="12"/>
      <c r="P216" s="12"/>
    </row>
    <row r="217" spans="1:16" s="2" customFormat="1">
      <c r="A217" s="530"/>
      <c r="B217" s="6"/>
      <c r="C217" s="6"/>
      <c r="E217" s="20"/>
      <c r="G217" s="166"/>
      <c r="I217" s="166"/>
      <c r="M217" s="12"/>
      <c r="N217" s="12"/>
      <c r="O217" s="12"/>
      <c r="P217" s="12"/>
    </row>
    <row r="218" spans="1:16" s="2" customFormat="1">
      <c r="A218" s="530"/>
      <c r="B218" s="6"/>
      <c r="C218" s="6"/>
      <c r="E218" s="20"/>
      <c r="G218" s="166"/>
      <c r="I218" s="166"/>
      <c r="M218" s="12"/>
      <c r="N218" s="12"/>
      <c r="O218" s="12"/>
      <c r="P218" s="12"/>
    </row>
    <row r="219" spans="1:16" s="2" customFormat="1">
      <c r="A219" s="530"/>
      <c r="B219" s="6"/>
      <c r="C219" s="6"/>
      <c r="E219" s="20"/>
      <c r="G219" s="166"/>
      <c r="I219" s="166"/>
      <c r="M219" s="12"/>
      <c r="N219" s="12"/>
      <c r="O219" s="12"/>
      <c r="P219" s="12"/>
    </row>
    <row r="220" spans="1:16" s="2" customFormat="1">
      <c r="A220" s="530"/>
      <c r="B220" s="6"/>
      <c r="C220" s="6"/>
      <c r="E220" s="20"/>
      <c r="G220" s="166"/>
      <c r="I220" s="166"/>
      <c r="M220" s="12"/>
      <c r="N220" s="12"/>
      <c r="O220" s="12"/>
      <c r="P220" s="12"/>
    </row>
    <row r="221" spans="1:16" s="2" customFormat="1">
      <c r="A221" s="530"/>
      <c r="B221" s="6"/>
      <c r="C221" s="6"/>
      <c r="E221" s="20"/>
      <c r="G221" s="166"/>
      <c r="I221" s="166"/>
      <c r="M221" s="12"/>
      <c r="N221" s="12"/>
      <c r="O221" s="12"/>
      <c r="P221" s="12"/>
    </row>
    <row r="222" spans="1:16" s="2" customFormat="1">
      <c r="A222" s="530"/>
      <c r="B222" s="6"/>
      <c r="C222" s="6"/>
      <c r="E222" s="20"/>
      <c r="G222" s="166"/>
      <c r="I222" s="166"/>
      <c r="M222" s="12"/>
      <c r="N222" s="12"/>
      <c r="O222" s="12"/>
      <c r="P222" s="12"/>
    </row>
    <row r="223" spans="1:16" s="2" customFormat="1">
      <c r="A223" s="530"/>
      <c r="B223" s="6"/>
      <c r="C223" s="6"/>
      <c r="E223" s="20"/>
      <c r="G223" s="166"/>
      <c r="I223" s="166"/>
      <c r="M223" s="12"/>
      <c r="N223" s="12"/>
      <c r="O223" s="12"/>
      <c r="P223" s="12"/>
    </row>
    <row r="224" spans="1:16" s="2" customFormat="1">
      <c r="A224" s="530"/>
      <c r="B224" s="6"/>
      <c r="C224" s="6"/>
      <c r="E224" s="20"/>
      <c r="G224" s="166"/>
      <c r="I224" s="166"/>
      <c r="M224" s="12"/>
      <c r="N224" s="12"/>
      <c r="O224" s="12"/>
      <c r="P224" s="12"/>
    </row>
    <row r="225" spans="1:16" s="2" customFormat="1">
      <c r="A225" s="530"/>
      <c r="B225" s="6"/>
      <c r="C225" s="6"/>
      <c r="E225" s="20"/>
      <c r="G225" s="166"/>
      <c r="I225" s="166"/>
      <c r="M225" s="12"/>
      <c r="N225" s="12"/>
      <c r="O225" s="12"/>
      <c r="P225" s="12"/>
    </row>
    <row r="226" spans="1:16" s="2" customFormat="1">
      <c r="A226" s="530"/>
      <c r="B226" s="6"/>
      <c r="C226" s="6"/>
      <c r="E226" s="20"/>
      <c r="G226" s="166"/>
      <c r="I226" s="166"/>
      <c r="M226" s="12"/>
      <c r="N226" s="12"/>
      <c r="O226" s="12"/>
      <c r="P226" s="12"/>
    </row>
    <row r="227" spans="1:16" s="2" customFormat="1">
      <c r="A227" s="530"/>
      <c r="B227" s="6"/>
      <c r="C227" s="6"/>
      <c r="E227" s="20"/>
      <c r="G227" s="166"/>
      <c r="I227" s="166"/>
      <c r="M227" s="12"/>
      <c r="N227" s="12"/>
      <c r="O227" s="12"/>
      <c r="P227" s="12"/>
    </row>
    <row r="228" spans="1:16" s="2" customFormat="1">
      <c r="A228" s="530"/>
      <c r="B228" s="6"/>
      <c r="C228" s="6"/>
      <c r="E228" s="20"/>
      <c r="G228" s="166"/>
      <c r="I228" s="166"/>
      <c r="M228" s="12"/>
      <c r="N228" s="12"/>
      <c r="O228" s="12"/>
      <c r="P228" s="12"/>
    </row>
    <row r="229" spans="1:16" s="2" customFormat="1">
      <c r="A229" s="530"/>
      <c r="B229" s="6"/>
      <c r="C229" s="6"/>
      <c r="E229" s="20"/>
      <c r="G229" s="166"/>
      <c r="I229" s="166"/>
      <c r="M229" s="12"/>
      <c r="N229" s="12"/>
      <c r="O229" s="12"/>
      <c r="P229" s="12"/>
    </row>
    <row r="230" spans="1:16" s="2" customFormat="1">
      <c r="A230" s="530"/>
      <c r="B230" s="6"/>
      <c r="C230" s="6"/>
      <c r="E230" s="20"/>
      <c r="G230" s="166"/>
      <c r="I230" s="166"/>
      <c r="M230" s="12"/>
      <c r="N230" s="12"/>
      <c r="O230" s="12"/>
      <c r="P230" s="12"/>
    </row>
    <row r="231" spans="1:16" s="2" customFormat="1">
      <c r="A231" s="530"/>
      <c r="B231" s="6"/>
      <c r="C231" s="6"/>
      <c r="E231" s="20"/>
      <c r="G231" s="166"/>
      <c r="I231" s="166"/>
      <c r="M231" s="12"/>
      <c r="N231" s="12"/>
      <c r="O231" s="12"/>
      <c r="P231" s="12"/>
    </row>
    <row r="232" spans="1:16" s="2" customFormat="1">
      <c r="A232" s="530"/>
      <c r="B232" s="6"/>
      <c r="C232" s="6"/>
      <c r="E232" s="20"/>
      <c r="G232" s="166"/>
      <c r="I232" s="166"/>
      <c r="M232" s="12"/>
      <c r="N232" s="12"/>
      <c r="O232" s="12"/>
      <c r="P232" s="12"/>
    </row>
    <row r="233" spans="1:16" s="2" customFormat="1">
      <c r="A233" s="530"/>
      <c r="B233" s="6"/>
      <c r="C233" s="6"/>
      <c r="E233" s="20"/>
      <c r="G233" s="166"/>
      <c r="I233" s="166"/>
      <c r="M233" s="12"/>
      <c r="N233" s="12"/>
      <c r="O233" s="12"/>
      <c r="P233" s="12"/>
    </row>
    <row r="234" spans="1:16" s="2" customFormat="1">
      <c r="A234" s="530"/>
      <c r="B234" s="6"/>
      <c r="C234" s="6"/>
      <c r="E234" s="20"/>
      <c r="G234" s="166"/>
      <c r="I234" s="166"/>
      <c r="M234" s="12"/>
      <c r="N234" s="12"/>
      <c r="O234" s="12"/>
      <c r="P234" s="12"/>
    </row>
    <row r="235" spans="1:16" s="2" customFormat="1">
      <c r="A235" s="530"/>
      <c r="B235" s="6"/>
      <c r="C235" s="6"/>
      <c r="E235" s="20"/>
      <c r="G235" s="166"/>
      <c r="I235" s="166"/>
      <c r="M235" s="12"/>
      <c r="N235" s="12"/>
      <c r="O235" s="12"/>
      <c r="P235" s="12"/>
    </row>
    <row r="236" spans="1:16" s="2" customFormat="1">
      <c r="A236" s="530"/>
      <c r="B236" s="6"/>
      <c r="C236" s="6"/>
      <c r="E236" s="20"/>
      <c r="G236" s="166"/>
      <c r="I236" s="166"/>
      <c r="M236" s="12"/>
      <c r="N236" s="12"/>
      <c r="O236" s="12"/>
      <c r="P236" s="12"/>
    </row>
    <row r="237" spans="1:16" s="2" customFormat="1">
      <c r="A237" s="530"/>
      <c r="B237" s="6"/>
      <c r="C237" s="6"/>
      <c r="E237" s="20"/>
      <c r="G237" s="166"/>
      <c r="I237" s="166"/>
      <c r="M237" s="12"/>
      <c r="N237" s="12"/>
      <c r="O237" s="12"/>
      <c r="P237" s="12"/>
    </row>
    <row r="238" spans="1:16" s="2" customFormat="1">
      <c r="A238" s="530"/>
      <c r="B238" s="6"/>
      <c r="C238" s="6"/>
      <c r="E238" s="20"/>
      <c r="G238" s="166"/>
      <c r="I238" s="166"/>
      <c r="M238" s="12"/>
      <c r="N238" s="12"/>
      <c r="O238" s="12"/>
      <c r="P238" s="12"/>
    </row>
    <row r="239" spans="1:16" s="2" customFormat="1">
      <c r="A239" s="530"/>
      <c r="B239" s="6"/>
      <c r="C239" s="6"/>
      <c r="E239" s="20"/>
      <c r="G239" s="166"/>
      <c r="I239" s="166"/>
      <c r="M239" s="12"/>
      <c r="N239" s="12"/>
      <c r="O239" s="12"/>
      <c r="P239" s="12"/>
    </row>
    <row r="240" spans="1:16" s="2" customFormat="1">
      <c r="A240" s="530"/>
      <c r="B240" s="6"/>
      <c r="C240" s="6"/>
      <c r="E240" s="20"/>
      <c r="G240" s="166"/>
      <c r="I240" s="166"/>
      <c r="M240" s="12"/>
      <c r="N240" s="12"/>
      <c r="O240" s="12"/>
      <c r="P240" s="12"/>
    </row>
    <row r="241" spans="1:16" s="2" customFormat="1">
      <c r="A241" s="530"/>
      <c r="B241" s="6"/>
      <c r="C241" s="6"/>
      <c r="E241" s="20"/>
      <c r="G241" s="166"/>
      <c r="I241" s="166"/>
      <c r="M241" s="12"/>
      <c r="N241" s="12"/>
      <c r="O241" s="12"/>
      <c r="P241" s="12"/>
    </row>
    <row r="242" spans="1:16" s="2" customFormat="1">
      <c r="A242" s="530"/>
      <c r="B242" s="6"/>
      <c r="C242" s="6"/>
      <c r="E242" s="20"/>
      <c r="G242" s="166"/>
      <c r="I242" s="166"/>
      <c r="M242" s="12"/>
      <c r="N242" s="12"/>
      <c r="O242" s="12"/>
      <c r="P242" s="12"/>
    </row>
    <row r="243" spans="1:16" s="2" customFormat="1">
      <c r="A243" s="530"/>
      <c r="B243" s="6"/>
      <c r="C243" s="6"/>
      <c r="E243" s="20"/>
      <c r="G243" s="166"/>
      <c r="I243" s="166"/>
      <c r="M243" s="12"/>
      <c r="N243" s="12"/>
      <c r="O243" s="12"/>
      <c r="P243" s="12"/>
    </row>
    <row r="244" spans="1:16" s="2" customFormat="1">
      <c r="A244" s="530"/>
      <c r="B244" s="6"/>
      <c r="C244" s="6"/>
      <c r="E244" s="20"/>
      <c r="G244" s="166"/>
      <c r="I244" s="166"/>
      <c r="M244" s="12"/>
      <c r="N244" s="12"/>
      <c r="O244" s="12"/>
      <c r="P244" s="12"/>
    </row>
    <row r="245" spans="1:16" s="2" customFormat="1">
      <c r="A245" s="530"/>
      <c r="B245" s="6"/>
      <c r="C245" s="6"/>
      <c r="E245" s="20"/>
      <c r="G245" s="166"/>
      <c r="I245" s="166"/>
      <c r="M245" s="12"/>
      <c r="N245" s="12"/>
      <c r="O245" s="12"/>
      <c r="P245" s="12"/>
    </row>
    <row r="246" spans="1:16" s="2" customFormat="1">
      <c r="A246" s="530"/>
      <c r="B246" s="6"/>
      <c r="C246" s="6"/>
      <c r="E246" s="20"/>
      <c r="G246" s="166"/>
      <c r="I246" s="166"/>
      <c r="M246" s="12"/>
      <c r="N246" s="12"/>
      <c r="O246" s="12"/>
      <c r="P246" s="12"/>
    </row>
    <row r="247" spans="1:16" s="2" customFormat="1">
      <c r="A247" s="530"/>
      <c r="B247" s="6"/>
      <c r="C247" s="6"/>
      <c r="E247" s="20"/>
      <c r="G247" s="166"/>
      <c r="I247" s="166"/>
      <c r="M247" s="12"/>
      <c r="N247" s="12"/>
      <c r="O247" s="12"/>
      <c r="P247" s="12"/>
    </row>
    <row r="248" spans="1:16" s="2" customFormat="1">
      <c r="A248" s="530"/>
      <c r="B248" s="6"/>
      <c r="C248" s="6"/>
      <c r="E248" s="20"/>
      <c r="G248" s="166"/>
      <c r="I248" s="166"/>
      <c r="M248" s="12"/>
      <c r="N248" s="12"/>
      <c r="O248" s="12"/>
      <c r="P248" s="12"/>
    </row>
    <row r="249" spans="1:16" s="2" customFormat="1">
      <c r="A249" s="530"/>
      <c r="B249" s="6"/>
      <c r="C249" s="6"/>
      <c r="E249" s="20"/>
      <c r="G249" s="166"/>
      <c r="I249" s="166"/>
      <c r="M249" s="12"/>
      <c r="N249" s="12"/>
      <c r="O249" s="12"/>
      <c r="P249" s="12"/>
    </row>
    <row r="250" spans="1:16" s="2" customFormat="1">
      <c r="A250" s="530"/>
      <c r="B250" s="6"/>
      <c r="C250" s="6"/>
      <c r="E250" s="20"/>
      <c r="G250" s="166"/>
      <c r="I250" s="166"/>
      <c r="M250" s="12"/>
      <c r="N250" s="12"/>
      <c r="O250" s="12"/>
      <c r="P250" s="12"/>
    </row>
    <row r="251" spans="1:16" s="2" customFormat="1">
      <c r="A251" s="530"/>
      <c r="B251" s="6"/>
      <c r="C251" s="6"/>
      <c r="E251" s="20"/>
      <c r="G251" s="166"/>
      <c r="I251" s="166"/>
      <c r="M251" s="12"/>
      <c r="N251" s="12"/>
      <c r="O251" s="12"/>
      <c r="P251" s="12"/>
    </row>
    <row r="252" spans="1:16" s="2" customFormat="1">
      <c r="A252" s="530"/>
      <c r="B252" s="6"/>
      <c r="C252" s="6"/>
      <c r="E252" s="20"/>
      <c r="G252" s="166"/>
      <c r="I252" s="166"/>
      <c r="M252" s="12"/>
      <c r="N252" s="12"/>
      <c r="O252" s="12"/>
      <c r="P252" s="12"/>
    </row>
    <row r="253" spans="1:16" s="2" customFormat="1">
      <c r="A253" s="530"/>
      <c r="B253" s="6"/>
      <c r="C253" s="6"/>
      <c r="E253" s="20"/>
      <c r="G253" s="166"/>
      <c r="I253" s="166"/>
      <c r="M253" s="12"/>
      <c r="N253" s="12"/>
      <c r="O253" s="12"/>
      <c r="P253" s="12"/>
    </row>
    <row r="254" spans="1:16" s="2" customFormat="1">
      <c r="A254" s="530"/>
      <c r="B254" s="6"/>
      <c r="C254" s="6"/>
      <c r="E254" s="20"/>
      <c r="G254" s="166"/>
      <c r="I254" s="166"/>
      <c r="M254" s="12"/>
      <c r="N254" s="12"/>
      <c r="O254" s="12"/>
      <c r="P254" s="12"/>
    </row>
    <row r="255" spans="1:16" s="2" customFormat="1">
      <c r="A255" s="530"/>
      <c r="B255" s="6"/>
      <c r="C255" s="6"/>
      <c r="E255" s="20"/>
      <c r="G255" s="166"/>
      <c r="I255" s="166"/>
      <c r="M255" s="12"/>
      <c r="N255" s="12"/>
      <c r="O255" s="12"/>
      <c r="P255" s="12"/>
    </row>
    <row r="256" spans="1:16" s="2" customFormat="1">
      <c r="A256" s="530"/>
      <c r="B256" s="6"/>
      <c r="C256" s="6"/>
      <c r="E256" s="20"/>
      <c r="G256" s="166"/>
      <c r="I256" s="166"/>
      <c r="M256" s="12"/>
      <c r="N256" s="12"/>
      <c r="O256" s="12"/>
      <c r="P256" s="12"/>
    </row>
    <row r="257" spans="1:16" s="2" customFormat="1">
      <c r="A257" s="530"/>
      <c r="B257" s="6"/>
      <c r="C257" s="6"/>
      <c r="E257" s="20"/>
      <c r="G257" s="166"/>
      <c r="I257" s="166"/>
      <c r="M257" s="12"/>
      <c r="N257" s="12"/>
      <c r="O257" s="12"/>
      <c r="P257" s="12"/>
    </row>
    <row r="258" spans="1:16" s="2" customFormat="1">
      <c r="A258" s="530"/>
      <c r="B258" s="6"/>
      <c r="C258" s="6"/>
      <c r="E258" s="20"/>
      <c r="G258" s="166"/>
      <c r="I258" s="166"/>
      <c r="M258" s="12"/>
      <c r="N258" s="12"/>
      <c r="O258" s="12"/>
      <c r="P258" s="12"/>
    </row>
    <row r="259" spans="1:16" s="2" customFormat="1">
      <c r="A259" s="530"/>
      <c r="B259" s="6"/>
      <c r="C259" s="6"/>
      <c r="E259" s="20"/>
      <c r="G259" s="166"/>
      <c r="I259" s="166"/>
      <c r="M259" s="12"/>
      <c r="N259" s="12"/>
      <c r="O259" s="12"/>
      <c r="P259" s="12"/>
    </row>
    <row r="260" spans="1:16" s="2" customFormat="1">
      <c r="A260" s="530"/>
      <c r="B260" s="6"/>
      <c r="C260" s="6"/>
      <c r="E260" s="20"/>
      <c r="G260" s="166"/>
      <c r="I260" s="166"/>
      <c r="M260" s="12"/>
      <c r="N260" s="12"/>
      <c r="O260" s="12"/>
      <c r="P260" s="12"/>
    </row>
    <row r="261" spans="1:16" s="2" customFormat="1">
      <c r="A261" s="530"/>
      <c r="B261" s="6"/>
      <c r="C261" s="6"/>
      <c r="E261" s="20"/>
      <c r="G261" s="166"/>
      <c r="I261" s="166"/>
      <c r="M261" s="12"/>
      <c r="N261" s="12"/>
      <c r="O261" s="12"/>
      <c r="P261" s="12"/>
    </row>
    <row r="262" spans="1:16" s="2" customFormat="1">
      <c r="A262" s="530"/>
      <c r="B262" s="6"/>
      <c r="C262" s="6"/>
      <c r="E262" s="20"/>
      <c r="G262" s="166"/>
      <c r="I262" s="166"/>
      <c r="M262" s="12"/>
      <c r="N262" s="12"/>
      <c r="O262" s="12"/>
      <c r="P262" s="12"/>
    </row>
    <row r="263" spans="1:16" s="2" customFormat="1">
      <c r="A263" s="530"/>
      <c r="B263" s="6"/>
      <c r="C263" s="6"/>
      <c r="E263" s="20"/>
      <c r="G263" s="166"/>
      <c r="I263" s="166"/>
      <c r="M263" s="12"/>
      <c r="N263" s="12"/>
      <c r="O263" s="12"/>
      <c r="P263" s="12"/>
    </row>
    <row r="264" spans="1:16" s="2" customFormat="1">
      <c r="A264" s="530"/>
      <c r="B264" s="6"/>
      <c r="C264" s="6"/>
      <c r="E264" s="20"/>
      <c r="G264" s="166"/>
      <c r="I264" s="166"/>
      <c r="M264" s="12"/>
      <c r="N264" s="12"/>
      <c r="O264" s="12"/>
      <c r="P264" s="12"/>
    </row>
    <row r="265" spans="1:16" s="2" customFormat="1">
      <c r="A265" s="530"/>
      <c r="B265" s="6"/>
      <c r="C265" s="6"/>
      <c r="E265" s="20"/>
      <c r="G265" s="166"/>
      <c r="I265" s="166"/>
      <c r="M265" s="12"/>
      <c r="N265" s="12"/>
      <c r="O265" s="12"/>
      <c r="P265" s="12"/>
    </row>
    <row r="266" spans="1:16" s="2" customFormat="1">
      <c r="A266" s="530"/>
      <c r="B266" s="6"/>
      <c r="C266" s="6"/>
      <c r="E266" s="20"/>
      <c r="G266" s="166"/>
      <c r="I266" s="166"/>
      <c r="M266" s="12"/>
      <c r="N266" s="12"/>
      <c r="O266" s="12"/>
      <c r="P266" s="12"/>
    </row>
    <row r="267" spans="1:16" s="2" customFormat="1">
      <c r="A267" s="530"/>
      <c r="B267" s="6"/>
      <c r="C267" s="6"/>
      <c r="E267" s="20"/>
      <c r="G267" s="166"/>
      <c r="I267" s="166"/>
      <c r="M267" s="12"/>
      <c r="N267" s="12"/>
      <c r="O267" s="12"/>
      <c r="P267" s="12"/>
    </row>
    <row r="268" spans="1:16" s="2" customFormat="1">
      <c r="A268" s="530"/>
      <c r="B268" s="6"/>
      <c r="C268" s="6"/>
      <c r="E268" s="20"/>
      <c r="G268" s="166"/>
      <c r="I268" s="166"/>
      <c r="M268" s="12"/>
      <c r="N268" s="12"/>
      <c r="O268" s="12"/>
      <c r="P268" s="12"/>
    </row>
    <row r="269" spans="1:16" s="2" customFormat="1">
      <c r="A269" s="530"/>
      <c r="B269" s="6"/>
      <c r="C269" s="6"/>
      <c r="E269" s="20"/>
      <c r="G269" s="166"/>
      <c r="I269" s="166"/>
      <c r="M269" s="12"/>
      <c r="N269" s="12"/>
      <c r="O269" s="12"/>
      <c r="P269" s="12"/>
    </row>
    <row r="270" spans="1:16" s="2" customFormat="1">
      <c r="A270" s="530"/>
      <c r="B270" s="6"/>
      <c r="C270" s="6"/>
      <c r="E270" s="20"/>
      <c r="G270" s="166"/>
      <c r="I270" s="166"/>
      <c r="M270" s="12"/>
      <c r="N270" s="12"/>
      <c r="O270" s="12"/>
      <c r="P270" s="12"/>
    </row>
    <row r="271" spans="1:16" s="2" customFormat="1">
      <c r="A271" s="530"/>
      <c r="B271" s="6"/>
      <c r="C271" s="6"/>
      <c r="E271" s="20"/>
      <c r="G271" s="166"/>
      <c r="I271" s="166"/>
      <c r="M271" s="12"/>
      <c r="N271" s="12"/>
      <c r="O271" s="12"/>
      <c r="P271" s="12"/>
    </row>
    <row r="272" spans="1:16" s="2" customFormat="1">
      <c r="A272" s="530"/>
      <c r="B272" s="6"/>
      <c r="C272" s="6"/>
      <c r="E272" s="20"/>
      <c r="G272" s="166"/>
      <c r="I272" s="166"/>
      <c r="M272" s="12"/>
      <c r="N272" s="12"/>
      <c r="O272" s="12"/>
      <c r="P272" s="12"/>
    </row>
    <row r="273" spans="1:16" s="2" customFormat="1">
      <c r="A273" s="530"/>
      <c r="B273" s="6"/>
      <c r="C273" s="6"/>
      <c r="E273" s="20"/>
      <c r="G273" s="166"/>
      <c r="I273" s="166"/>
      <c r="M273" s="12"/>
      <c r="N273" s="12"/>
      <c r="O273" s="12"/>
      <c r="P273" s="12"/>
    </row>
    <row r="274" spans="1:16" s="2" customFormat="1">
      <c r="A274" s="530"/>
      <c r="B274" s="6"/>
      <c r="C274" s="6"/>
      <c r="E274" s="20"/>
      <c r="G274" s="166"/>
      <c r="I274" s="166"/>
      <c r="M274" s="12"/>
      <c r="N274" s="12"/>
      <c r="O274" s="12"/>
      <c r="P274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3"/>
  <sheetViews>
    <sheetView zoomScale="80" zoomScaleNormal="80" workbookViewId="0">
      <pane ySplit="3" topLeftCell="A275" activePane="bottomLeft" state="frozen"/>
      <selection pane="bottomLeft" activeCell="E294" sqref="E294"/>
    </sheetView>
  </sheetViews>
  <sheetFormatPr defaultColWidth="9.140625" defaultRowHeight="12.75"/>
  <cols>
    <col min="1" max="1" width="6.42578125" style="518" customWidth="1"/>
    <col min="2" max="2" width="31.140625" style="6" customWidth="1"/>
    <col min="3" max="3" width="8.28515625" style="6" bestFit="1" customWidth="1"/>
    <col min="4" max="4" width="8.7109375" style="2" customWidth="1"/>
    <col min="5" max="5" width="15.7109375" style="20" customWidth="1"/>
    <col min="6" max="6" width="10.28515625" style="2" customWidth="1"/>
    <col min="7" max="7" width="15.7109375" style="20" customWidth="1"/>
    <col min="8" max="8" width="8.7109375" style="2" customWidth="1"/>
    <col min="9" max="9" width="15.7109375" style="20" customWidth="1"/>
    <col min="10" max="10" width="20.140625" style="2" customWidth="1"/>
    <col min="11" max="11" width="14" style="2" customWidth="1"/>
    <col min="12" max="12" width="13.140625" style="2" customWidth="1"/>
    <col min="13" max="13" width="10" style="12" customWidth="1"/>
    <col min="14" max="14" width="9.140625" style="12"/>
    <col min="15" max="15" width="12.7109375" style="12" customWidth="1"/>
    <col min="16" max="16" width="9.5703125" style="12" bestFit="1" customWidth="1"/>
    <col min="17" max="16384" width="9.140625" style="12"/>
  </cols>
  <sheetData>
    <row r="1" spans="1:15">
      <c r="A1" s="538" t="s">
        <v>66</v>
      </c>
      <c r="B1" s="538"/>
      <c r="C1" s="517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90"/>
    </row>
    <row r="2" spans="1:15" s="518" customFormat="1" ht="38.25" customHeight="1">
      <c r="A2" s="540" t="s">
        <v>0</v>
      </c>
      <c r="B2" s="537" t="s">
        <v>376</v>
      </c>
      <c r="C2" s="516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2" t="s">
        <v>104</v>
      </c>
      <c r="K2" s="542" t="s">
        <v>105</v>
      </c>
      <c r="L2" s="542" t="s">
        <v>110</v>
      </c>
      <c r="M2" s="540" t="s">
        <v>53</v>
      </c>
      <c r="N2" s="540" t="s">
        <v>3</v>
      </c>
      <c r="O2" s="537" t="s">
        <v>4</v>
      </c>
    </row>
    <row r="3" spans="1:15" ht="25.5">
      <c r="A3" s="540"/>
      <c r="B3" s="540"/>
      <c r="C3" s="518"/>
      <c r="D3" s="408" t="s">
        <v>1</v>
      </c>
      <c r="E3" s="19" t="s">
        <v>2</v>
      </c>
      <c r="F3" s="408" t="s">
        <v>1</v>
      </c>
      <c r="G3" s="19" t="s">
        <v>2</v>
      </c>
      <c r="H3" s="408" t="s">
        <v>1</v>
      </c>
      <c r="I3" s="19" t="s">
        <v>2</v>
      </c>
      <c r="J3" s="542"/>
      <c r="K3" s="542"/>
      <c r="L3" s="542"/>
      <c r="M3" s="540"/>
      <c r="N3" s="540"/>
      <c r="O3" s="537"/>
    </row>
    <row r="4" spans="1:15">
      <c r="B4" s="518"/>
      <c r="C4" s="518"/>
      <c r="D4" s="408"/>
      <c r="E4" s="19"/>
      <c r="F4" s="408"/>
      <c r="G4" s="19"/>
      <c r="H4" s="408"/>
      <c r="I4" s="19"/>
      <c r="J4" s="408"/>
      <c r="K4" s="408"/>
      <c r="L4" s="408"/>
    </row>
    <row r="5" spans="1:15">
      <c r="A5" s="530"/>
      <c r="B5" s="1" t="s">
        <v>417</v>
      </c>
      <c r="C5" s="1"/>
      <c r="E5" s="166"/>
      <c r="F5" s="206"/>
      <c r="G5" s="166"/>
      <c r="I5" s="166"/>
      <c r="L5" s="166"/>
      <c r="M5" s="166"/>
      <c r="N5" s="166"/>
      <c r="O5" s="166"/>
    </row>
    <row r="6" spans="1:15">
      <c r="A6" s="530">
        <v>1</v>
      </c>
      <c r="B6" s="18" t="s">
        <v>65</v>
      </c>
      <c r="C6" s="18" t="s">
        <v>382</v>
      </c>
      <c r="D6" s="304">
        <v>12</v>
      </c>
      <c r="E6" s="166">
        <v>1.0597222222222222</v>
      </c>
      <c r="F6" s="304">
        <v>87</v>
      </c>
      <c r="G6" s="166">
        <v>0.27708333333333335</v>
      </c>
      <c r="H6" s="304">
        <v>51</v>
      </c>
      <c r="I6" s="166">
        <v>2.3333333333333335</v>
      </c>
      <c r="L6" s="166"/>
      <c r="M6" s="166">
        <f>I6+G6+E6</f>
        <v>3.6701388888888888</v>
      </c>
      <c r="N6" s="166"/>
      <c r="O6" s="166"/>
    </row>
    <row r="7" spans="1:15">
      <c r="A7" s="42" t="s">
        <v>5</v>
      </c>
      <c r="B7" s="6" t="s">
        <v>248</v>
      </c>
      <c r="C7" s="18" t="s">
        <v>382</v>
      </c>
      <c r="D7" s="225"/>
      <c r="E7" s="166"/>
      <c r="F7" s="225"/>
      <c r="G7" s="166"/>
      <c r="H7" s="225"/>
      <c r="I7" s="166"/>
      <c r="L7" s="166"/>
      <c r="M7" s="166"/>
      <c r="N7" s="166"/>
      <c r="O7" s="166"/>
    </row>
    <row r="8" spans="1:15">
      <c r="A8" s="42" t="s">
        <v>6</v>
      </c>
      <c r="B8" s="6" t="s">
        <v>254</v>
      </c>
      <c r="C8" s="18" t="s">
        <v>382</v>
      </c>
      <c r="D8" s="225"/>
      <c r="E8" s="166"/>
      <c r="F8" s="225"/>
      <c r="G8" s="166"/>
      <c r="H8" s="225"/>
      <c r="I8" s="166"/>
      <c r="L8" s="166"/>
      <c r="M8" s="166"/>
      <c r="N8" s="166"/>
      <c r="O8" s="166"/>
    </row>
    <row r="9" spans="1:15">
      <c r="A9" s="530"/>
      <c r="E9" s="166"/>
      <c r="G9" s="166"/>
      <c r="I9" s="166"/>
      <c r="L9" s="166"/>
      <c r="M9" s="166"/>
      <c r="N9" s="166"/>
      <c r="O9" s="166"/>
    </row>
    <row r="10" spans="1:15">
      <c r="A10" s="530">
        <v>2</v>
      </c>
      <c r="B10" s="6" t="s">
        <v>3</v>
      </c>
      <c r="C10" s="6" t="s">
        <v>383</v>
      </c>
      <c r="E10" s="166"/>
      <c r="F10" s="24"/>
      <c r="G10" s="166"/>
      <c r="I10" s="166"/>
      <c r="L10" s="166"/>
      <c r="M10" s="166"/>
      <c r="N10" s="166"/>
      <c r="O10" s="166"/>
    </row>
    <row r="11" spans="1:15">
      <c r="A11" s="530"/>
      <c r="E11" s="166"/>
      <c r="F11" s="24"/>
      <c r="G11" s="166"/>
      <c r="I11" s="166"/>
      <c r="L11" s="166"/>
      <c r="M11" s="166"/>
      <c r="N11" s="166"/>
      <c r="O11" s="166"/>
    </row>
    <row r="12" spans="1:15">
      <c r="A12" s="530">
        <v>3</v>
      </c>
      <c r="B12" s="6" t="s">
        <v>4</v>
      </c>
      <c r="C12" s="6" t="s">
        <v>384</v>
      </c>
      <c r="E12" s="166"/>
      <c r="F12" s="24"/>
      <c r="G12" s="166"/>
      <c r="I12" s="166"/>
      <c r="L12" s="166"/>
      <c r="M12" s="166"/>
      <c r="N12" s="166"/>
      <c r="O12" s="166"/>
    </row>
    <row r="13" spans="1:15">
      <c r="A13" s="42" t="s">
        <v>5</v>
      </c>
      <c r="B13" s="6" t="s">
        <v>418</v>
      </c>
      <c r="C13" s="6" t="s">
        <v>384</v>
      </c>
      <c r="D13" s="306">
        <v>6</v>
      </c>
      <c r="E13" s="166">
        <v>6.6666666666666666E-2</v>
      </c>
      <c r="F13" s="306"/>
      <c r="G13" s="166"/>
      <c r="H13" s="306"/>
      <c r="I13" s="166"/>
      <c r="L13" s="166"/>
      <c r="M13" s="166"/>
      <c r="N13" s="166"/>
      <c r="O13" s="166">
        <f>I13+G13+E13</f>
        <v>6.6666666666666666E-2</v>
      </c>
    </row>
    <row r="14" spans="1:15">
      <c r="A14" s="42" t="s">
        <v>6</v>
      </c>
      <c r="B14" s="6" t="s">
        <v>255</v>
      </c>
      <c r="C14" s="6" t="s">
        <v>384</v>
      </c>
      <c r="D14" s="306">
        <v>41</v>
      </c>
      <c r="E14" s="166">
        <v>0.76666666666666661</v>
      </c>
      <c r="F14" s="306"/>
      <c r="G14" s="166"/>
      <c r="H14" s="306"/>
      <c r="I14" s="166"/>
      <c r="L14" s="166"/>
      <c r="M14" s="166"/>
      <c r="N14" s="166"/>
      <c r="O14" s="166">
        <f>I14+G14+E14</f>
        <v>0.76666666666666661</v>
      </c>
    </row>
    <row r="15" spans="1:15">
      <c r="A15" s="42"/>
      <c r="D15" s="306"/>
      <c r="E15" s="166"/>
      <c r="F15" s="306"/>
      <c r="G15" s="166"/>
      <c r="H15" s="306"/>
      <c r="I15" s="166"/>
      <c r="L15" s="166"/>
      <c r="M15" s="166"/>
      <c r="N15" s="166"/>
      <c r="O15" s="166"/>
    </row>
    <row r="16" spans="1:15">
      <c r="A16" s="530"/>
      <c r="B16" s="11" t="s">
        <v>240</v>
      </c>
      <c r="C16" s="11"/>
      <c r="E16" s="166"/>
      <c r="G16" s="166"/>
      <c r="I16" s="166"/>
      <c r="L16" s="166"/>
      <c r="M16" s="166"/>
      <c r="N16" s="166"/>
      <c r="O16" s="166"/>
    </row>
    <row r="17" spans="1:15">
      <c r="A17" s="530">
        <v>1</v>
      </c>
      <c r="B17" s="18" t="s">
        <v>65</v>
      </c>
      <c r="C17" s="18" t="s">
        <v>382</v>
      </c>
      <c r="E17" s="166"/>
      <c r="G17" s="166"/>
      <c r="I17" s="166"/>
      <c r="L17" s="166"/>
      <c r="M17" s="166"/>
      <c r="N17" s="166"/>
      <c r="O17" s="166"/>
    </row>
    <row r="18" spans="1:15">
      <c r="A18" s="42" t="s">
        <v>5</v>
      </c>
      <c r="B18" s="6" t="s">
        <v>101</v>
      </c>
      <c r="C18" s="18" t="s">
        <v>382</v>
      </c>
      <c r="D18" s="366">
        <v>1</v>
      </c>
      <c r="E18" s="166">
        <v>6.2499999999999995E-3</v>
      </c>
      <c r="F18" s="78"/>
      <c r="G18" s="78"/>
      <c r="H18" s="366">
        <v>20</v>
      </c>
      <c r="I18" s="166">
        <v>3.3354166666666667</v>
      </c>
      <c r="L18" s="166"/>
      <c r="M18" s="166">
        <f>I18+G18+E18</f>
        <v>3.3416666666666668</v>
      </c>
      <c r="N18" s="166"/>
      <c r="O18" s="166"/>
    </row>
    <row r="19" spans="1:15">
      <c r="A19" s="42" t="s">
        <v>6</v>
      </c>
      <c r="B19" s="6" t="s">
        <v>102</v>
      </c>
      <c r="C19" s="18" t="s">
        <v>382</v>
      </c>
      <c r="D19" s="366">
        <v>1</v>
      </c>
      <c r="E19" s="166">
        <v>6.2499999999999995E-3</v>
      </c>
      <c r="F19" s="78"/>
      <c r="G19" s="78"/>
      <c r="H19" s="366">
        <v>1</v>
      </c>
      <c r="I19" s="166">
        <v>1.6666666666666666E-2</v>
      </c>
      <c r="L19" s="166"/>
      <c r="M19" s="166">
        <f t="shared" ref="M19:M20" si="0">I19+G19+E19</f>
        <v>2.2916666666666665E-2</v>
      </c>
      <c r="N19" s="166"/>
      <c r="O19" s="166"/>
    </row>
    <row r="20" spans="1:15">
      <c r="A20" s="42" t="s">
        <v>7</v>
      </c>
      <c r="B20" s="6" t="s">
        <v>103</v>
      </c>
      <c r="C20" s="18" t="s">
        <v>382</v>
      </c>
      <c r="D20" s="366"/>
      <c r="E20" s="166"/>
      <c r="F20" s="78"/>
      <c r="G20" s="78"/>
      <c r="H20" s="366">
        <v>2</v>
      </c>
      <c r="I20" s="166">
        <v>1.8749999999999999E-2</v>
      </c>
      <c r="L20" s="166"/>
      <c r="M20" s="166">
        <f t="shared" si="0"/>
        <v>1.8749999999999999E-2</v>
      </c>
      <c r="N20" s="166"/>
      <c r="O20" s="166"/>
    </row>
    <row r="21" spans="1:15">
      <c r="A21" s="530"/>
      <c r="E21" s="166"/>
      <c r="F21" s="24"/>
      <c r="G21" s="166"/>
      <c r="I21" s="166"/>
      <c r="L21" s="166"/>
      <c r="M21" s="166"/>
      <c r="N21" s="166"/>
      <c r="O21" s="166"/>
    </row>
    <row r="22" spans="1:15">
      <c r="A22" s="530">
        <v>2</v>
      </c>
      <c r="B22" s="6" t="s">
        <v>3</v>
      </c>
      <c r="C22" s="6" t="s">
        <v>383</v>
      </c>
      <c r="E22" s="166"/>
      <c r="F22" s="24"/>
      <c r="G22" s="166"/>
      <c r="I22" s="166"/>
      <c r="L22" s="166"/>
      <c r="M22" s="166"/>
      <c r="N22" s="166"/>
      <c r="O22" s="166"/>
    </row>
    <row r="23" spans="1:15">
      <c r="A23" s="530"/>
      <c r="E23" s="166"/>
      <c r="F23" s="24"/>
      <c r="G23" s="166"/>
      <c r="I23" s="166"/>
      <c r="L23" s="166"/>
      <c r="M23" s="166"/>
      <c r="N23" s="166"/>
      <c r="O23" s="166"/>
    </row>
    <row r="24" spans="1:15">
      <c r="A24" s="530">
        <v>3</v>
      </c>
      <c r="B24" s="6" t="s">
        <v>4</v>
      </c>
      <c r="C24" s="6" t="s">
        <v>384</v>
      </c>
      <c r="E24" s="166"/>
      <c r="F24" s="24"/>
      <c r="G24" s="166"/>
      <c r="I24" s="166"/>
      <c r="L24" s="166"/>
      <c r="M24" s="166"/>
      <c r="N24" s="166"/>
      <c r="O24" s="166"/>
    </row>
    <row r="25" spans="1:15">
      <c r="A25" s="42" t="s">
        <v>5</v>
      </c>
      <c r="B25" s="6" t="s">
        <v>241</v>
      </c>
      <c r="C25" s="6" t="s">
        <v>384</v>
      </c>
      <c r="D25" s="366">
        <v>5</v>
      </c>
      <c r="E25" s="166">
        <v>0.75</v>
      </c>
      <c r="F25" s="366">
        <v>2</v>
      </c>
      <c r="G25" s="166">
        <v>3.472222222222222E-3</v>
      </c>
      <c r="H25" s="366">
        <v>5</v>
      </c>
      <c r="I25" s="166">
        <v>3.125E-2</v>
      </c>
      <c r="L25" s="166"/>
      <c r="M25" s="166"/>
      <c r="N25" s="166"/>
      <c r="O25" s="166">
        <f>I25+G25+E25</f>
        <v>0.78472222222222221</v>
      </c>
    </row>
    <row r="26" spans="1:15">
      <c r="A26" s="42" t="s">
        <v>6</v>
      </c>
      <c r="B26" s="6" t="s">
        <v>523</v>
      </c>
      <c r="C26" s="6" t="s">
        <v>384</v>
      </c>
      <c r="D26" s="304">
        <v>12</v>
      </c>
      <c r="E26" s="166">
        <v>0.21666666666666667</v>
      </c>
      <c r="F26" s="304"/>
      <c r="G26" s="166"/>
      <c r="H26" s="304"/>
      <c r="I26" s="166"/>
      <c r="L26" s="166"/>
      <c r="M26" s="166"/>
      <c r="N26" s="166"/>
      <c r="O26" s="166">
        <f t="shared" ref="O26:O27" si="1">I26+G26+E26</f>
        <v>0.21666666666666667</v>
      </c>
    </row>
    <row r="27" spans="1:15">
      <c r="A27" s="42" t="s">
        <v>6</v>
      </c>
      <c r="B27" s="6" t="s">
        <v>524</v>
      </c>
      <c r="C27" s="6" t="s">
        <v>384</v>
      </c>
      <c r="D27" s="304">
        <v>15</v>
      </c>
      <c r="E27" s="166">
        <v>0.21666666666666667</v>
      </c>
      <c r="F27" s="304"/>
      <c r="G27" s="166"/>
      <c r="H27" s="304"/>
      <c r="I27" s="166"/>
      <c r="L27" s="166"/>
      <c r="M27" s="166"/>
      <c r="N27" s="166"/>
      <c r="O27" s="166">
        <f t="shared" si="1"/>
        <v>0.21666666666666667</v>
      </c>
    </row>
    <row r="28" spans="1:15">
      <c r="A28" s="42"/>
      <c r="D28" s="304"/>
      <c r="E28" s="166"/>
      <c r="F28" s="304"/>
      <c r="G28" s="166"/>
      <c r="H28" s="304"/>
      <c r="I28" s="166"/>
      <c r="L28" s="166"/>
      <c r="M28" s="166"/>
      <c r="N28" s="166"/>
      <c r="O28" s="166"/>
    </row>
    <row r="29" spans="1:15">
      <c r="B29" s="11" t="s">
        <v>177</v>
      </c>
      <c r="C29" s="11"/>
      <c r="E29" s="166"/>
      <c r="G29" s="166"/>
      <c r="I29" s="166"/>
      <c r="L29" s="166"/>
      <c r="M29" s="166"/>
      <c r="N29" s="166"/>
      <c r="O29" s="166"/>
    </row>
    <row r="30" spans="1:15">
      <c r="A30" s="518">
        <v>1</v>
      </c>
      <c r="B30" s="18" t="s">
        <v>65</v>
      </c>
      <c r="C30" s="18" t="s">
        <v>382</v>
      </c>
      <c r="E30" s="166"/>
      <c r="G30" s="166"/>
      <c r="I30" s="166"/>
      <c r="L30" s="166"/>
      <c r="M30" s="166"/>
      <c r="N30" s="166"/>
      <c r="O30" s="166"/>
    </row>
    <row r="31" spans="1:15">
      <c r="A31" s="42" t="s">
        <v>5</v>
      </c>
      <c r="B31" s="6" t="s">
        <v>71</v>
      </c>
      <c r="C31" s="18" t="s">
        <v>382</v>
      </c>
      <c r="D31" s="366">
        <v>9</v>
      </c>
      <c r="E31" s="166">
        <v>0.23472222222222219</v>
      </c>
      <c r="F31" s="366">
        <v>2</v>
      </c>
      <c r="G31" s="166">
        <v>4.5138888888888888E-2</v>
      </c>
      <c r="H31" s="366">
        <v>9</v>
      </c>
      <c r="I31" s="166">
        <v>0.11805555555555557</v>
      </c>
      <c r="L31" s="166"/>
      <c r="M31" s="166">
        <f>I31+G31+E31</f>
        <v>0.39791666666666664</v>
      </c>
      <c r="N31" s="166"/>
      <c r="O31" s="166"/>
    </row>
    <row r="32" spans="1:15">
      <c r="A32" s="42" t="s">
        <v>6</v>
      </c>
      <c r="B32" s="6" t="s">
        <v>70</v>
      </c>
      <c r="C32" s="18" t="s">
        <v>382</v>
      </c>
      <c r="D32" s="366">
        <v>8</v>
      </c>
      <c r="E32" s="166">
        <v>0.23333333333333331</v>
      </c>
      <c r="F32" s="134"/>
      <c r="G32" s="166"/>
      <c r="H32" s="366">
        <v>10</v>
      </c>
      <c r="I32" s="166">
        <v>7.3611111111111113E-2</v>
      </c>
      <c r="L32" s="166"/>
      <c r="M32" s="166">
        <f t="shared" ref="M32:M35" si="2">I32+G32+E32</f>
        <v>0.30694444444444441</v>
      </c>
      <c r="N32" s="166"/>
      <c r="O32" s="166"/>
    </row>
    <row r="33" spans="1:15">
      <c r="A33" s="42" t="s">
        <v>7</v>
      </c>
      <c r="B33" s="6" t="s">
        <v>72</v>
      </c>
      <c r="C33" s="18" t="s">
        <v>382</v>
      </c>
      <c r="D33" s="366">
        <v>10</v>
      </c>
      <c r="E33" s="166">
        <v>0.26666666666666666</v>
      </c>
      <c r="F33" s="366">
        <v>2</v>
      </c>
      <c r="G33" s="166">
        <v>4.8611111111111112E-2</v>
      </c>
      <c r="H33" s="366">
        <v>9</v>
      </c>
      <c r="I33" s="166">
        <v>0.12222222222222223</v>
      </c>
      <c r="L33" s="166"/>
      <c r="M33" s="166">
        <f t="shared" si="2"/>
        <v>0.4375</v>
      </c>
      <c r="N33" s="166"/>
      <c r="O33" s="166"/>
    </row>
    <row r="34" spans="1:15">
      <c r="A34" s="42" t="s">
        <v>8</v>
      </c>
      <c r="B34" s="6" t="s">
        <v>141</v>
      </c>
      <c r="C34" s="18" t="s">
        <v>382</v>
      </c>
      <c r="D34" s="366">
        <v>17</v>
      </c>
      <c r="E34" s="166">
        <v>0.41875000000000001</v>
      </c>
      <c r="F34" s="366"/>
      <c r="G34" s="166"/>
      <c r="H34" s="366">
        <v>4</v>
      </c>
      <c r="I34" s="166">
        <v>5.4166666666666669E-2</v>
      </c>
      <c r="L34" s="166"/>
      <c r="M34" s="166">
        <f t="shared" si="2"/>
        <v>0.47291666666666665</v>
      </c>
      <c r="N34" s="166"/>
      <c r="O34" s="166"/>
    </row>
    <row r="35" spans="1:15">
      <c r="A35" s="42"/>
      <c r="B35" s="6" t="s">
        <v>529</v>
      </c>
      <c r="C35" s="18" t="s">
        <v>382</v>
      </c>
      <c r="D35" s="366">
        <v>10</v>
      </c>
      <c r="E35" s="166">
        <v>0.57847222222222217</v>
      </c>
      <c r="F35" s="366"/>
      <c r="G35" s="166"/>
      <c r="H35" s="366"/>
      <c r="I35" s="166"/>
      <c r="L35" s="166"/>
      <c r="M35" s="166">
        <f t="shared" si="2"/>
        <v>0.57847222222222217</v>
      </c>
      <c r="N35" s="166"/>
      <c r="O35" s="166"/>
    </row>
    <row r="36" spans="1:15">
      <c r="A36" s="42"/>
      <c r="E36" s="166"/>
      <c r="F36" s="366"/>
      <c r="G36" s="166"/>
      <c r="I36" s="166"/>
      <c r="L36" s="166"/>
      <c r="M36" s="166"/>
      <c r="N36" s="166"/>
      <c r="O36" s="166"/>
    </row>
    <row r="37" spans="1:15">
      <c r="A37" s="518">
        <v>2</v>
      </c>
      <c r="B37" s="6" t="s">
        <v>3</v>
      </c>
      <c r="C37" s="6" t="s">
        <v>383</v>
      </c>
      <c r="E37" s="166"/>
      <c r="F37" s="5"/>
      <c r="G37" s="166"/>
      <c r="I37" s="166"/>
      <c r="L37" s="166"/>
      <c r="M37" s="166"/>
      <c r="N37" s="166"/>
      <c r="O37" s="166"/>
    </row>
    <row r="38" spans="1:15">
      <c r="E38" s="166"/>
      <c r="F38" s="5"/>
      <c r="G38" s="166"/>
      <c r="I38" s="166"/>
      <c r="L38" s="166"/>
      <c r="M38" s="166"/>
      <c r="N38" s="166"/>
      <c r="O38" s="166"/>
    </row>
    <row r="39" spans="1:15">
      <c r="A39" s="518">
        <v>3</v>
      </c>
      <c r="B39" s="6" t="s">
        <v>11</v>
      </c>
      <c r="C39" s="6" t="s">
        <v>384</v>
      </c>
      <c r="E39" s="166"/>
      <c r="F39" s="133"/>
      <c r="G39" s="166"/>
      <c r="I39" s="166"/>
      <c r="L39" s="166"/>
      <c r="M39" s="166"/>
      <c r="N39" s="166"/>
      <c r="O39" s="166"/>
    </row>
    <row r="40" spans="1:15">
      <c r="E40" s="166"/>
      <c r="G40" s="166"/>
      <c r="I40" s="166"/>
      <c r="L40" s="166"/>
      <c r="M40" s="166"/>
      <c r="N40" s="166"/>
      <c r="O40" s="166"/>
    </row>
    <row r="41" spans="1:15" ht="25.5">
      <c r="A41" s="530"/>
      <c r="B41" s="1" t="s">
        <v>151</v>
      </c>
      <c r="C41" s="1"/>
    </row>
    <row r="42" spans="1:15">
      <c r="A42" s="530">
        <v>1</v>
      </c>
      <c r="B42" s="6" t="s">
        <v>80</v>
      </c>
      <c r="C42" s="6" t="s">
        <v>107</v>
      </c>
      <c r="E42" s="166"/>
      <c r="G42" s="166"/>
      <c r="I42" s="166"/>
      <c r="L42" s="166"/>
      <c r="M42" s="166"/>
      <c r="N42" s="166"/>
      <c r="O42" s="166"/>
    </row>
    <row r="43" spans="1:15">
      <c r="A43" s="42" t="s">
        <v>5</v>
      </c>
      <c r="B43" s="6" t="s">
        <v>149</v>
      </c>
      <c r="C43" s="6" t="s">
        <v>107</v>
      </c>
      <c r="E43" s="166"/>
      <c r="F43" s="365">
        <v>2</v>
      </c>
      <c r="G43" s="166">
        <v>8.3333333333333329E-2</v>
      </c>
      <c r="H43" s="365"/>
      <c r="I43" s="166"/>
      <c r="L43" s="166">
        <f>I43+G43+E43</f>
        <v>8.3333333333333329E-2</v>
      </c>
      <c r="M43" s="166"/>
      <c r="N43" s="166"/>
      <c r="O43" s="166"/>
    </row>
    <row r="44" spans="1:15">
      <c r="A44" s="42" t="s">
        <v>6</v>
      </c>
      <c r="B44" s="6" t="s">
        <v>114</v>
      </c>
      <c r="C44" s="6" t="s">
        <v>107</v>
      </c>
      <c r="E44" s="166"/>
      <c r="F44" s="365">
        <v>1</v>
      </c>
      <c r="G44" s="166">
        <v>6.9444444444444441E-3</v>
      </c>
      <c r="H44" s="365">
        <v>4</v>
      </c>
      <c r="I44" s="166">
        <v>5.5555555555555552E-2</v>
      </c>
      <c r="L44" s="166">
        <f>I44+G44+E44</f>
        <v>6.25E-2</v>
      </c>
      <c r="M44" s="166"/>
      <c r="N44" s="166"/>
      <c r="O44" s="166"/>
    </row>
    <row r="45" spans="1:15">
      <c r="A45" s="42"/>
      <c r="E45" s="166"/>
      <c r="F45" s="162"/>
      <c r="G45" s="166"/>
      <c r="I45" s="166"/>
      <c r="L45" s="166"/>
      <c r="M45" s="166"/>
      <c r="N45" s="166"/>
      <c r="O45" s="166"/>
    </row>
    <row r="46" spans="1:15">
      <c r="A46" s="530">
        <v>2</v>
      </c>
      <c r="B46" s="18" t="s">
        <v>65</v>
      </c>
      <c r="C46" s="18" t="s">
        <v>382</v>
      </c>
      <c r="E46" s="166"/>
      <c r="G46" s="166"/>
      <c r="I46" s="166"/>
      <c r="L46" s="166"/>
      <c r="M46" s="166"/>
      <c r="N46" s="166"/>
      <c r="O46" s="166"/>
    </row>
    <row r="47" spans="1:15">
      <c r="A47" s="42" t="s">
        <v>5</v>
      </c>
      <c r="B47" s="6" t="s">
        <v>71</v>
      </c>
      <c r="C47" s="18" t="s">
        <v>382</v>
      </c>
      <c r="D47" s="366">
        <v>9</v>
      </c>
      <c r="E47" s="166">
        <v>7.4305555555555555E-2</v>
      </c>
      <c r="F47" s="365">
        <v>1</v>
      </c>
      <c r="G47" s="166">
        <v>6.9444444444444441E-3</v>
      </c>
      <c r="H47" s="365">
        <v>2</v>
      </c>
      <c r="I47" s="166">
        <v>3.8194444444444441E-2</v>
      </c>
      <c r="L47" s="166"/>
      <c r="M47" s="166">
        <f>I47+G47+E47</f>
        <v>0.11944444444444444</v>
      </c>
      <c r="N47" s="166"/>
      <c r="O47" s="166"/>
    </row>
    <row r="48" spans="1:15">
      <c r="A48" s="42" t="s">
        <v>6</v>
      </c>
      <c r="B48" s="6" t="s">
        <v>70</v>
      </c>
      <c r="C48" s="18" t="s">
        <v>382</v>
      </c>
      <c r="D48" s="366">
        <v>5</v>
      </c>
      <c r="E48" s="166">
        <v>4.4444444444444446E-2</v>
      </c>
      <c r="F48" s="365">
        <v>1</v>
      </c>
      <c r="G48" s="166">
        <v>6.9444444444444441E-3</v>
      </c>
      <c r="H48" s="365">
        <v>5</v>
      </c>
      <c r="I48" s="166">
        <v>4.027777777777778E-2</v>
      </c>
      <c r="L48" s="166"/>
      <c r="M48" s="166">
        <f>I48+G48+E48</f>
        <v>9.1666666666666674E-2</v>
      </c>
      <c r="N48" s="166"/>
      <c r="O48" s="166"/>
    </row>
    <row r="49" spans="1:15">
      <c r="A49" s="42"/>
      <c r="E49" s="166"/>
      <c r="F49" s="5"/>
      <c r="G49" s="166"/>
      <c r="I49" s="166"/>
      <c r="L49" s="166"/>
      <c r="M49" s="166"/>
      <c r="N49" s="166"/>
      <c r="O49" s="166"/>
    </row>
    <row r="50" spans="1:15">
      <c r="A50" s="530">
        <v>3</v>
      </c>
      <c r="B50" s="6" t="s">
        <v>3</v>
      </c>
      <c r="C50" s="6" t="s">
        <v>383</v>
      </c>
      <c r="E50" s="166"/>
      <c r="F50" s="5"/>
      <c r="G50" s="166"/>
      <c r="I50" s="166"/>
      <c r="L50" s="166"/>
      <c r="M50" s="166"/>
      <c r="N50" s="166"/>
      <c r="O50" s="166"/>
    </row>
    <row r="51" spans="1:15">
      <c r="A51" s="530"/>
      <c r="E51" s="166"/>
      <c r="F51" s="5"/>
      <c r="G51" s="166"/>
      <c r="I51" s="166"/>
      <c r="L51" s="166"/>
      <c r="M51" s="166"/>
      <c r="N51" s="166"/>
      <c r="O51" s="166"/>
    </row>
    <row r="52" spans="1:15">
      <c r="A52" s="530">
        <v>4</v>
      </c>
      <c r="B52" s="6" t="s">
        <v>4</v>
      </c>
      <c r="C52" s="6" t="s">
        <v>384</v>
      </c>
      <c r="E52" s="166"/>
      <c r="G52" s="166"/>
      <c r="I52" s="166"/>
      <c r="L52" s="166"/>
      <c r="M52" s="166"/>
      <c r="N52" s="166"/>
      <c r="O52" s="166"/>
    </row>
    <row r="53" spans="1:15">
      <c r="A53" s="42" t="s">
        <v>5</v>
      </c>
      <c r="B53" s="6" t="s">
        <v>168</v>
      </c>
      <c r="C53" s="6" t="s">
        <v>384</v>
      </c>
      <c r="D53" s="365"/>
      <c r="E53" s="166"/>
      <c r="F53" s="365">
        <v>2</v>
      </c>
      <c r="G53" s="166">
        <v>0.10486111111111111</v>
      </c>
      <c r="H53" s="365">
        <v>7</v>
      </c>
      <c r="I53" s="166">
        <v>0.28680555555555554</v>
      </c>
      <c r="K53" s="20"/>
      <c r="L53" s="166"/>
      <c r="M53" s="166"/>
      <c r="N53" s="166"/>
      <c r="O53" s="166">
        <f>I53+G53+E53</f>
        <v>0.39166666666666666</v>
      </c>
    </row>
    <row r="54" spans="1:15">
      <c r="A54" s="42" t="s">
        <v>6</v>
      </c>
      <c r="B54" s="6" t="s">
        <v>154</v>
      </c>
      <c r="C54" s="6" t="s">
        <v>384</v>
      </c>
      <c r="D54" s="365">
        <v>3</v>
      </c>
      <c r="E54" s="166">
        <v>0.10694444444444444</v>
      </c>
      <c r="F54" s="365">
        <v>1</v>
      </c>
      <c r="G54" s="166">
        <v>0.11319444444444444</v>
      </c>
      <c r="H54" s="365">
        <v>3</v>
      </c>
      <c r="I54" s="166">
        <v>0.13194444444444445</v>
      </c>
      <c r="K54" s="20"/>
      <c r="L54" s="166"/>
      <c r="M54" s="166"/>
      <c r="N54" s="166"/>
      <c r="O54" s="166">
        <f t="shared" ref="O54:O82" si="3">I54+G54+E54</f>
        <v>0.35208333333333336</v>
      </c>
    </row>
    <row r="55" spans="1:15">
      <c r="A55" s="42" t="s">
        <v>7</v>
      </c>
      <c r="B55" s="6" t="s">
        <v>155</v>
      </c>
      <c r="C55" s="6" t="s">
        <v>384</v>
      </c>
      <c r="D55" s="365">
        <v>3</v>
      </c>
      <c r="E55" s="166">
        <v>0.16666666666666666</v>
      </c>
      <c r="F55" s="365">
        <v>3</v>
      </c>
      <c r="G55" s="166">
        <v>0.42638888888888887</v>
      </c>
      <c r="H55" s="365">
        <v>6</v>
      </c>
      <c r="I55" s="166">
        <v>0.59027777777777779</v>
      </c>
      <c r="K55" s="20"/>
      <c r="L55" s="166"/>
      <c r="M55" s="166"/>
      <c r="N55" s="166"/>
      <c r="O55" s="166">
        <f t="shared" si="3"/>
        <v>1.1833333333333333</v>
      </c>
    </row>
    <row r="56" spans="1:15">
      <c r="A56" s="42" t="s">
        <v>8</v>
      </c>
      <c r="B56" s="6" t="s">
        <v>156</v>
      </c>
      <c r="C56" s="6" t="s">
        <v>384</v>
      </c>
      <c r="D56" s="365">
        <v>6</v>
      </c>
      <c r="E56" s="166">
        <v>1.3027777777777778</v>
      </c>
      <c r="F56" s="365">
        <v>2</v>
      </c>
      <c r="G56" s="166">
        <v>0.4291666666666667</v>
      </c>
      <c r="H56" s="365">
        <v>4</v>
      </c>
      <c r="I56" s="166">
        <v>0.22500000000000001</v>
      </c>
      <c r="K56" s="20"/>
      <c r="L56" s="166"/>
      <c r="M56" s="166"/>
      <c r="N56" s="166"/>
      <c r="O56" s="166">
        <f t="shared" si="3"/>
        <v>1.9569444444444444</v>
      </c>
    </row>
    <row r="57" spans="1:15">
      <c r="A57" s="42" t="s">
        <v>9</v>
      </c>
      <c r="B57" s="6" t="s">
        <v>157</v>
      </c>
      <c r="C57" s="6" t="s">
        <v>384</v>
      </c>
      <c r="D57" s="365">
        <v>2</v>
      </c>
      <c r="E57" s="166">
        <v>0.4694444444444445</v>
      </c>
      <c r="F57" s="365">
        <v>2</v>
      </c>
      <c r="G57" s="166">
        <v>0.15555555555555556</v>
      </c>
      <c r="H57" s="365">
        <v>5</v>
      </c>
      <c r="I57" s="166">
        <v>0.23541666666666669</v>
      </c>
      <c r="K57" s="20"/>
      <c r="L57" s="166"/>
      <c r="M57" s="166"/>
      <c r="N57" s="166"/>
      <c r="O57" s="166">
        <f t="shared" si="3"/>
        <v>0.86041666666666683</v>
      </c>
    </row>
    <row r="58" spans="1:15">
      <c r="A58" s="42" t="s">
        <v>10</v>
      </c>
      <c r="B58" s="6" t="s">
        <v>158</v>
      </c>
      <c r="C58" s="6" t="s">
        <v>384</v>
      </c>
      <c r="D58" s="365"/>
      <c r="E58" s="166"/>
      <c r="F58" s="365"/>
      <c r="G58" s="166"/>
      <c r="H58" s="365">
        <v>8</v>
      </c>
      <c r="I58" s="166">
        <v>0.35347222222222219</v>
      </c>
      <c r="K58" s="20"/>
      <c r="L58" s="166"/>
      <c r="M58" s="166"/>
      <c r="N58" s="166"/>
      <c r="O58" s="166">
        <f t="shared" si="3"/>
        <v>0.35347222222222219</v>
      </c>
    </row>
    <row r="59" spans="1:15">
      <c r="A59" s="42" t="s">
        <v>75</v>
      </c>
      <c r="B59" s="6" t="s">
        <v>159</v>
      </c>
      <c r="C59" s="6" t="s">
        <v>384</v>
      </c>
      <c r="D59" s="365">
        <v>1</v>
      </c>
      <c r="E59" s="166">
        <v>7.2916666666666671E-2</v>
      </c>
      <c r="F59" s="365">
        <v>2</v>
      </c>
      <c r="G59" s="166">
        <v>0.15138888888888888</v>
      </c>
      <c r="H59" s="365">
        <v>5</v>
      </c>
      <c r="I59" s="166">
        <v>0.52361111111111114</v>
      </c>
      <c r="K59" s="20"/>
      <c r="L59" s="166"/>
      <c r="M59" s="166"/>
      <c r="N59" s="166"/>
      <c r="O59" s="166">
        <f t="shared" si="3"/>
        <v>0.74791666666666667</v>
      </c>
    </row>
    <row r="60" spans="1:15">
      <c r="A60" s="42" t="s">
        <v>76</v>
      </c>
      <c r="B60" s="6" t="s">
        <v>160</v>
      </c>
      <c r="C60" s="6" t="s">
        <v>384</v>
      </c>
      <c r="D60" s="365"/>
      <c r="E60" s="166"/>
      <c r="F60" s="365"/>
      <c r="G60" s="166"/>
      <c r="H60" s="365">
        <v>1</v>
      </c>
      <c r="I60" s="166">
        <v>2.2916666666666669E-2</v>
      </c>
      <c r="K60" s="20"/>
      <c r="L60" s="166"/>
      <c r="M60" s="166"/>
      <c r="N60" s="166"/>
      <c r="O60" s="166">
        <f t="shared" si="3"/>
        <v>2.2916666666666669E-2</v>
      </c>
    </row>
    <row r="61" spans="1:15">
      <c r="A61" s="42" t="s">
        <v>84</v>
      </c>
      <c r="B61" s="6" t="s">
        <v>152</v>
      </c>
      <c r="C61" s="6" t="s">
        <v>384</v>
      </c>
      <c r="D61" s="365">
        <v>1</v>
      </c>
      <c r="E61" s="166">
        <v>9.0277777777777787E-3</v>
      </c>
      <c r="F61" s="365">
        <v>7</v>
      </c>
      <c r="G61" s="166">
        <v>0.18888888888888888</v>
      </c>
      <c r="H61" s="365">
        <v>10</v>
      </c>
      <c r="I61" s="166">
        <v>0.17083333333333331</v>
      </c>
      <c r="K61" s="20"/>
      <c r="L61" s="166"/>
      <c r="M61" s="166"/>
      <c r="N61" s="166"/>
      <c r="O61" s="166">
        <f t="shared" si="3"/>
        <v>0.36874999999999997</v>
      </c>
    </row>
    <row r="62" spans="1:15">
      <c r="A62" s="42" t="s">
        <v>85</v>
      </c>
      <c r="B62" s="6" t="s">
        <v>153</v>
      </c>
      <c r="C62" s="6" t="s">
        <v>384</v>
      </c>
      <c r="D62" s="365">
        <v>7</v>
      </c>
      <c r="E62" s="166">
        <v>0.84236111111111101</v>
      </c>
      <c r="F62" s="365">
        <v>4</v>
      </c>
      <c r="G62" s="166">
        <v>0.40069444444444446</v>
      </c>
      <c r="H62" s="365">
        <v>12</v>
      </c>
      <c r="I62" s="166">
        <v>0.45069444444444445</v>
      </c>
      <c r="K62" s="20"/>
      <c r="L62" s="166"/>
      <c r="M62" s="166"/>
      <c r="N62" s="166"/>
      <c r="O62" s="166">
        <f t="shared" si="3"/>
        <v>1.6937500000000001</v>
      </c>
    </row>
    <row r="63" spans="1:15">
      <c r="A63" s="42" t="s">
        <v>86</v>
      </c>
      <c r="B63" s="6" t="s">
        <v>163</v>
      </c>
      <c r="C63" s="6" t="s">
        <v>384</v>
      </c>
      <c r="D63" s="365">
        <v>2</v>
      </c>
      <c r="E63" s="166">
        <v>0.16597222222222222</v>
      </c>
      <c r="F63" s="365">
        <v>1</v>
      </c>
      <c r="G63" s="166">
        <v>2.013888888888889E-2</v>
      </c>
      <c r="H63" s="365">
        <v>7</v>
      </c>
      <c r="I63" s="166">
        <v>0.18819444444444444</v>
      </c>
      <c r="K63" s="20"/>
      <c r="L63" s="166"/>
      <c r="M63" s="166"/>
      <c r="N63" s="166"/>
      <c r="O63" s="166">
        <f t="shared" si="3"/>
        <v>0.37430555555555556</v>
      </c>
    </row>
    <row r="64" spans="1:15">
      <c r="A64" s="42" t="s">
        <v>87</v>
      </c>
      <c r="B64" s="6" t="s">
        <v>164</v>
      </c>
      <c r="C64" s="6" t="s">
        <v>384</v>
      </c>
      <c r="D64" s="365">
        <v>1</v>
      </c>
      <c r="E64" s="166">
        <v>2.5694444444444447E-2</v>
      </c>
      <c r="F64" s="365">
        <v>2</v>
      </c>
      <c r="G64" s="166">
        <v>0.15694444444444444</v>
      </c>
      <c r="H64" s="365">
        <v>6</v>
      </c>
      <c r="I64" s="166">
        <v>0.10694444444444444</v>
      </c>
      <c r="K64" s="20"/>
      <c r="L64" s="166"/>
      <c r="M64" s="166"/>
      <c r="N64" s="166"/>
      <c r="O64" s="166">
        <f t="shared" si="3"/>
        <v>0.28958333333333336</v>
      </c>
    </row>
    <row r="65" spans="1:15">
      <c r="A65" s="42" t="s">
        <v>88</v>
      </c>
      <c r="B65" s="6" t="s">
        <v>161</v>
      </c>
      <c r="C65" s="6" t="s">
        <v>384</v>
      </c>
      <c r="D65" s="365">
        <v>3</v>
      </c>
      <c r="E65" s="166">
        <v>0.81805555555555554</v>
      </c>
      <c r="F65" s="365">
        <v>1</v>
      </c>
      <c r="G65" s="166">
        <v>0.11458333333333333</v>
      </c>
      <c r="H65" s="365">
        <v>2</v>
      </c>
      <c r="I65" s="166">
        <v>7.9861111111111105E-2</v>
      </c>
      <c r="K65" s="20"/>
      <c r="L65" s="166"/>
      <c r="M65" s="166"/>
      <c r="N65" s="166"/>
      <c r="O65" s="166">
        <f t="shared" si="3"/>
        <v>1.0125</v>
      </c>
    </row>
    <row r="66" spans="1:15">
      <c r="A66" s="42" t="s">
        <v>89</v>
      </c>
      <c r="B66" s="6" t="s">
        <v>162</v>
      </c>
      <c r="C66" s="6" t="s">
        <v>384</v>
      </c>
      <c r="D66" s="365">
        <v>1</v>
      </c>
      <c r="E66" s="166">
        <v>1.1111111111111112E-2</v>
      </c>
      <c r="F66" s="365">
        <v>2</v>
      </c>
      <c r="G66" s="166">
        <v>0.35833333333333334</v>
      </c>
      <c r="H66" s="365">
        <v>2</v>
      </c>
      <c r="I66" s="166">
        <v>9.8611111111111108E-2</v>
      </c>
      <c r="K66" s="20"/>
      <c r="L66" s="166"/>
      <c r="M66" s="166"/>
      <c r="N66" s="166"/>
      <c r="O66" s="166">
        <f t="shared" si="3"/>
        <v>0.46805555555555556</v>
      </c>
    </row>
    <row r="67" spans="1:15">
      <c r="A67" s="42" t="s">
        <v>90</v>
      </c>
      <c r="B67" s="6" t="s">
        <v>165</v>
      </c>
      <c r="C67" s="6" t="s">
        <v>384</v>
      </c>
      <c r="D67" s="239"/>
      <c r="E67" s="166"/>
      <c r="F67" s="365"/>
      <c r="G67" s="166"/>
      <c r="H67" s="365"/>
      <c r="I67" s="166"/>
      <c r="K67" s="20"/>
      <c r="L67" s="166"/>
      <c r="M67" s="166"/>
      <c r="N67" s="166"/>
      <c r="O67" s="166">
        <f t="shared" si="3"/>
        <v>0</v>
      </c>
    </row>
    <row r="68" spans="1:15">
      <c r="A68" s="42" t="s">
        <v>91</v>
      </c>
      <c r="B68" s="6" t="s">
        <v>531</v>
      </c>
      <c r="C68" s="6" t="s">
        <v>384</v>
      </c>
      <c r="D68" s="365">
        <v>2</v>
      </c>
      <c r="E68" s="166">
        <v>0.64722222222222225</v>
      </c>
      <c r="F68" s="365">
        <v>1</v>
      </c>
      <c r="G68" s="166">
        <v>0.29652777777777778</v>
      </c>
      <c r="H68" s="365">
        <v>3</v>
      </c>
      <c r="I68" s="166">
        <v>0.13819444444444443</v>
      </c>
      <c r="K68" s="20"/>
      <c r="L68" s="166"/>
      <c r="M68" s="166"/>
      <c r="N68" s="166"/>
      <c r="O68" s="166">
        <f t="shared" si="3"/>
        <v>1.0819444444444444</v>
      </c>
    </row>
    <row r="69" spans="1:15">
      <c r="A69" s="42" t="s">
        <v>92</v>
      </c>
      <c r="B69" s="6" t="s">
        <v>532</v>
      </c>
      <c r="C69" s="6" t="s">
        <v>384</v>
      </c>
      <c r="D69" s="365"/>
      <c r="E69" s="166"/>
      <c r="F69" s="365">
        <v>2</v>
      </c>
      <c r="G69" s="166">
        <v>7.013888888888889E-2</v>
      </c>
      <c r="H69" s="365">
        <v>1</v>
      </c>
      <c r="I69" s="166">
        <v>4.4444444444444446E-2</v>
      </c>
      <c r="K69" s="20"/>
      <c r="L69" s="166"/>
      <c r="M69" s="166"/>
      <c r="N69" s="166"/>
      <c r="O69" s="166">
        <f t="shared" si="3"/>
        <v>0.11458333333333334</v>
      </c>
    </row>
    <row r="70" spans="1:15">
      <c r="A70" s="42" t="s">
        <v>239</v>
      </c>
      <c r="B70" s="6" t="s">
        <v>166</v>
      </c>
      <c r="C70" s="6" t="s">
        <v>384</v>
      </c>
      <c r="D70" s="365">
        <v>1</v>
      </c>
      <c r="E70" s="166">
        <v>5.5555555555555558E-3</v>
      </c>
      <c r="F70" s="365">
        <v>2</v>
      </c>
      <c r="G70" s="166">
        <v>6.1805555555555558E-2</v>
      </c>
      <c r="H70" s="365">
        <v>2</v>
      </c>
      <c r="I70" s="166">
        <v>0.24583333333333335</v>
      </c>
      <c r="K70" s="20"/>
      <c r="L70" s="166"/>
      <c r="M70" s="166"/>
      <c r="N70" s="166"/>
      <c r="O70" s="166">
        <f t="shared" si="3"/>
        <v>0.31319444444444444</v>
      </c>
    </row>
    <row r="71" spans="1:15">
      <c r="A71" s="42" t="s">
        <v>93</v>
      </c>
      <c r="B71" s="6" t="s">
        <v>167</v>
      </c>
      <c r="C71" s="6" t="s">
        <v>384</v>
      </c>
      <c r="D71" s="365"/>
      <c r="E71" s="166"/>
      <c r="F71" s="365">
        <v>1</v>
      </c>
      <c r="G71" s="166">
        <v>4.9999999999999996E-2</v>
      </c>
      <c r="H71" s="365">
        <v>1</v>
      </c>
      <c r="I71" s="166">
        <v>1.5972222222222224E-2</v>
      </c>
      <c r="K71" s="20"/>
      <c r="L71" s="166"/>
      <c r="M71" s="166"/>
      <c r="N71" s="166"/>
      <c r="O71" s="166">
        <f t="shared" si="3"/>
        <v>6.5972222222222224E-2</v>
      </c>
    </row>
    <row r="72" spans="1:15">
      <c r="A72" s="42" t="s">
        <v>94</v>
      </c>
      <c r="B72" s="6" t="s">
        <v>172</v>
      </c>
      <c r="C72" s="6" t="s">
        <v>384</v>
      </c>
      <c r="D72" s="365">
        <v>12</v>
      </c>
      <c r="E72" s="166">
        <v>0.14583333333333334</v>
      </c>
      <c r="F72" s="365">
        <v>4</v>
      </c>
      <c r="G72" s="166">
        <v>9.7222222222222224E-2</v>
      </c>
      <c r="H72" s="365">
        <v>4</v>
      </c>
      <c r="I72" s="166">
        <v>0.14722222222222223</v>
      </c>
      <c r="K72" s="20"/>
      <c r="L72" s="166"/>
      <c r="M72" s="166"/>
      <c r="N72" s="166"/>
      <c r="O72" s="166">
        <f t="shared" si="3"/>
        <v>0.39027777777777783</v>
      </c>
    </row>
    <row r="73" spans="1:15">
      <c r="A73" s="42" t="s">
        <v>95</v>
      </c>
      <c r="B73" s="6" t="s">
        <v>173</v>
      </c>
      <c r="C73" s="6" t="s">
        <v>384</v>
      </c>
      <c r="D73" s="365">
        <v>12</v>
      </c>
      <c r="E73" s="166">
        <v>0.16041666666666668</v>
      </c>
      <c r="F73" s="365">
        <v>4</v>
      </c>
      <c r="G73" s="166">
        <v>0.31388888888888888</v>
      </c>
      <c r="H73" s="365">
        <v>5</v>
      </c>
      <c r="I73" s="166">
        <v>1.0604166666666666</v>
      </c>
      <c r="K73" s="20"/>
      <c r="L73" s="166"/>
      <c r="M73" s="166"/>
      <c r="N73" s="166"/>
      <c r="O73" s="166">
        <f t="shared" si="3"/>
        <v>1.5347222222222221</v>
      </c>
    </row>
    <row r="74" spans="1:15">
      <c r="A74" s="42" t="s">
        <v>96</v>
      </c>
      <c r="B74" s="6" t="s">
        <v>620</v>
      </c>
      <c r="C74" s="6" t="s">
        <v>384</v>
      </c>
      <c r="D74" s="365">
        <v>25</v>
      </c>
      <c r="E74" s="166">
        <v>0.40763888888888888</v>
      </c>
      <c r="F74" s="365">
        <v>5</v>
      </c>
      <c r="G74" s="166">
        <v>6.3888888888888884E-2</v>
      </c>
      <c r="H74" s="365">
        <v>36</v>
      </c>
      <c r="I74" s="166">
        <v>1.6152777777777778</v>
      </c>
      <c r="K74" s="20"/>
      <c r="L74" s="166"/>
      <c r="M74" s="166"/>
      <c r="N74" s="166"/>
      <c r="O74" s="166">
        <f t="shared" si="3"/>
        <v>2.0868055555555554</v>
      </c>
    </row>
    <row r="75" spans="1:15">
      <c r="A75" s="42" t="s">
        <v>97</v>
      </c>
      <c r="B75" s="6" t="s">
        <v>169</v>
      </c>
      <c r="C75" s="6" t="s">
        <v>384</v>
      </c>
      <c r="D75" s="365">
        <v>19</v>
      </c>
      <c r="E75" s="166">
        <v>0.37222222222222223</v>
      </c>
      <c r="F75" s="365">
        <v>4</v>
      </c>
      <c r="G75" s="166">
        <v>0.10069444444444443</v>
      </c>
      <c r="H75" s="365">
        <v>29</v>
      </c>
      <c r="I75" s="166">
        <v>1.0048611111111112</v>
      </c>
      <c r="K75" s="20"/>
      <c r="L75" s="166"/>
      <c r="M75" s="166"/>
      <c r="N75" s="166"/>
      <c r="O75" s="166">
        <f t="shared" si="3"/>
        <v>1.4777777777777779</v>
      </c>
    </row>
    <row r="76" spans="1:15">
      <c r="A76" s="42" t="s">
        <v>98</v>
      </c>
      <c r="B76" s="6" t="s">
        <v>621</v>
      </c>
      <c r="C76" s="6" t="s">
        <v>384</v>
      </c>
      <c r="D76" s="365">
        <v>5</v>
      </c>
      <c r="E76" s="166">
        <v>7.1527777777777787E-2</v>
      </c>
      <c r="F76" s="365"/>
      <c r="G76" s="166"/>
      <c r="H76" s="365">
        <v>5</v>
      </c>
      <c r="I76" s="166">
        <v>0.16111111111111112</v>
      </c>
      <c r="K76" s="20"/>
      <c r="L76" s="166"/>
      <c r="M76" s="166"/>
      <c r="N76" s="166"/>
      <c r="O76" s="166">
        <f t="shared" si="3"/>
        <v>0.2326388888888889</v>
      </c>
    </row>
    <row r="77" spans="1:15">
      <c r="A77" s="42" t="s">
        <v>99</v>
      </c>
      <c r="B77" s="6" t="s">
        <v>622</v>
      </c>
      <c r="C77" s="6" t="s">
        <v>384</v>
      </c>
      <c r="D77" s="365">
        <v>8</v>
      </c>
      <c r="E77" s="166">
        <v>0.2388888888888889</v>
      </c>
      <c r="F77" s="365">
        <v>1</v>
      </c>
      <c r="G77" s="166">
        <v>5.5555555555555552E-2</v>
      </c>
      <c r="H77" s="365">
        <v>1</v>
      </c>
      <c r="I77" s="166">
        <v>1.8055555555555557E-2</v>
      </c>
      <c r="K77" s="20"/>
      <c r="L77" s="166"/>
      <c r="M77" s="166"/>
      <c r="N77" s="166"/>
      <c r="O77" s="166">
        <f t="shared" si="3"/>
        <v>0.3125</v>
      </c>
    </row>
    <row r="78" spans="1:15">
      <c r="A78" s="42" t="s">
        <v>100</v>
      </c>
      <c r="B78" s="6" t="s">
        <v>174</v>
      </c>
      <c r="C78" s="6" t="s">
        <v>384</v>
      </c>
      <c r="D78" s="365">
        <v>4</v>
      </c>
      <c r="E78" s="166">
        <v>4.5138888888888888E-2</v>
      </c>
      <c r="F78" s="365"/>
      <c r="G78" s="166"/>
      <c r="H78" s="365">
        <v>5</v>
      </c>
      <c r="I78" s="166">
        <v>0.11458333333333333</v>
      </c>
      <c r="K78" s="20"/>
      <c r="L78" s="166"/>
      <c r="M78" s="166"/>
      <c r="N78" s="166"/>
      <c r="O78" s="166">
        <f t="shared" si="3"/>
        <v>0.15972222222222221</v>
      </c>
    </row>
    <row r="79" spans="1:15">
      <c r="A79" s="42" t="s">
        <v>187</v>
      </c>
      <c r="B79" s="6" t="s">
        <v>175</v>
      </c>
      <c r="C79" s="6" t="s">
        <v>384</v>
      </c>
      <c r="D79" s="365">
        <v>4</v>
      </c>
      <c r="E79" s="166">
        <v>3.7499999999999999E-2</v>
      </c>
      <c r="F79" s="365"/>
      <c r="G79" s="166"/>
      <c r="H79" s="365">
        <v>9</v>
      </c>
      <c r="I79" s="166">
        <v>0.11458333333333333</v>
      </c>
      <c r="K79" s="20"/>
      <c r="L79" s="166"/>
      <c r="M79" s="166"/>
      <c r="N79" s="166"/>
      <c r="O79" s="166">
        <f t="shared" si="3"/>
        <v>0.15208333333333332</v>
      </c>
    </row>
    <row r="80" spans="1:15">
      <c r="A80" s="42" t="s">
        <v>188</v>
      </c>
      <c r="B80" s="6" t="s">
        <v>170</v>
      </c>
      <c r="C80" s="6" t="s">
        <v>384</v>
      </c>
      <c r="D80" s="365">
        <v>4</v>
      </c>
      <c r="E80" s="166">
        <v>1.1534722222222222</v>
      </c>
      <c r="F80" s="365">
        <v>1</v>
      </c>
      <c r="G80" s="166">
        <v>1.7361111111111112E-2</v>
      </c>
      <c r="H80" s="365">
        <v>10</v>
      </c>
      <c r="I80" s="166">
        <v>0.21458333333333335</v>
      </c>
      <c r="K80" s="20"/>
      <c r="L80" s="166"/>
      <c r="M80" s="166"/>
      <c r="N80" s="166"/>
      <c r="O80" s="166">
        <f t="shared" si="3"/>
        <v>1.3854166666666667</v>
      </c>
    </row>
    <row r="81" spans="1:15">
      <c r="A81" s="42" t="s">
        <v>189</v>
      </c>
      <c r="B81" s="6" t="s">
        <v>171</v>
      </c>
      <c r="C81" s="6" t="s">
        <v>384</v>
      </c>
      <c r="D81" s="365">
        <v>2</v>
      </c>
      <c r="E81" s="166">
        <v>0.33611111111111108</v>
      </c>
      <c r="F81" s="365">
        <v>2</v>
      </c>
      <c r="G81" s="166">
        <v>2.4305555555555556E-2</v>
      </c>
      <c r="H81" s="365">
        <v>10</v>
      </c>
      <c r="I81" s="166">
        <v>0.42986111111111108</v>
      </c>
      <c r="K81" s="20"/>
      <c r="L81" s="166"/>
      <c r="M81" s="166"/>
      <c r="N81" s="166"/>
      <c r="O81" s="166">
        <f t="shared" si="3"/>
        <v>0.79027777777777775</v>
      </c>
    </row>
    <row r="82" spans="1:15">
      <c r="A82" s="42" t="s">
        <v>623</v>
      </c>
      <c r="B82" s="6" t="s">
        <v>176</v>
      </c>
      <c r="C82" s="6" t="s">
        <v>384</v>
      </c>
      <c r="D82" s="239" t="s">
        <v>533</v>
      </c>
      <c r="E82" s="166"/>
      <c r="F82" s="239"/>
      <c r="G82" s="166"/>
      <c r="H82" s="239"/>
      <c r="I82" s="166"/>
      <c r="K82" s="20"/>
      <c r="L82" s="166"/>
      <c r="M82" s="166"/>
      <c r="N82" s="166"/>
      <c r="O82" s="166">
        <f t="shared" si="3"/>
        <v>0</v>
      </c>
    </row>
    <row r="83" spans="1:15">
      <c r="A83" s="42"/>
      <c r="E83" s="166"/>
      <c r="F83" s="312"/>
      <c r="G83" s="166"/>
      <c r="I83" s="166"/>
      <c r="K83" s="20"/>
      <c r="L83" s="166"/>
      <c r="M83" s="166"/>
      <c r="N83" s="166"/>
      <c r="O83" s="166"/>
    </row>
    <row r="84" spans="1:15">
      <c r="B84" s="11" t="s">
        <v>178</v>
      </c>
      <c r="C84" s="11"/>
      <c r="E84" s="166"/>
      <c r="G84" s="166"/>
      <c r="I84" s="166"/>
      <c r="L84" s="166"/>
      <c r="M84" s="166"/>
      <c r="N84" s="166"/>
      <c r="O84" s="166"/>
    </row>
    <row r="85" spans="1:15">
      <c r="A85" s="518">
        <v>1</v>
      </c>
      <c r="B85" s="18" t="s">
        <v>65</v>
      </c>
      <c r="C85" s="18" t="s">
        <v>382</v>
      </c>
      <c r="E85" s="166"/>
      <c r="G85" s="166"/>
      <c r="I85" s="166"/>
      <c r="L85" s="166"/>
      <c r="M85" s="166"/>
      <c r="N85" s="166"/>
      <c r="O85" s="166"/>
    </row>
    <row r="86" spans="1:15">
      <c r="A86" s="42" t="s">
        <v>5</v>
      </c>
      <c r="B86" s="6" t="s">
        <v>69</v>
      </c>
      <c r="C86" s="18" t="s">
        <v>382</v>
      </c>
      <c r="D86" s="366">
        <v>28</v>
      </c>
      <c r="E86" s="166">
        <v>0.5131944444444444</v>
      </c>
      <c r="F86" s="366">
        <v>16</v>
      </c>
      <c r="G86" s="166">
        <v>0.68333333333333324</v>
      </c>
      <c r="H86" s="366">
        <v>26</v>
      </c>
      <c r="I86" s="166">
        <v>0.13402777777777777</v>
      </c>
      <c r="L86" s="166"/>
      <c r="M86" s="166">
        <f>I86+G86+E86</f>
        <v>1.3305555555555553</v>
      </c>
      <c r="N86" s="166"/>
      <c r="O86" s="166"/>
    </row>
    <row r="87" spans="1:15">
      <c r="A87" s="42" t="s">
        <v>6</v>
      </c>
      <c r="B87" s="6" t="s">
        <v>70</v>
      </c>
      <c r="C87" s="18" t="s">
        <v>382</v>
      </c>
      <c r="D87" s="366">
        <v>7</v>
      </c>
      <c r="E87" s="166">
        <v>8.7500000000000008E-2</v>
      </c>
      <c r="F87" s="366">
        <v>2</v>
      </c>
      <c r="G87" s="166">
        <v>0.20833333333333334</v>
      </c>
      <c r="H87" s="366">
        <v>6</v>
      </c>
      <c r="I87" s="166">
        <v>7.4305555555555555E-2</v>
      </c>
      <c r="L87" s="166"/>
      <c r="M87" s="166">
        <f>I87+G87+E87</f>
        <v>0.37013888888888891</v>
      </c>
      <c r="N87" s="166"/>
      <c r="O87" s="166"/>
    </row>
    <row r="88" spans="1:15">
      <c r="A88" s="42"/>
      <c r="B88" s="18"/>
      <c r="C88" s="18"/>
      <c r="E88" s="166"/>
      <c r="F88" s="173"/>
      <c r="G88" s="166"/>
      <c r="I88" s="166"/>
      <c r="L88" s="166"/>
      <c r="M88" s="166"/>
      <c r="N88" s="166"/>
      <c r="O88" s="166"/>
    </row>
    <row r="89" spans="1:15">
      <c r="A89" s="518">
        <v>2</v>
      </c>
      <c r="B89" s="6" t="s">
        <v>3</v>
      </c>
      <c r="C89" s="6" t="s">
        <v>383</v>
      </c>
      <c r="E89" s="166"/>
      <c r="F89" s="5"/>
      <c r="G89" s="166"/>
      <c r="I89" s="166"/>
      <c r="L89" s="166"/>
      <c r="M89" s="166"/>
      <c r="N89" s="166"/>
      <c r="O89" s="166"/>
    </row>
    <row r="90" spans="1:15">
      <c r="A90" s="42"/>
      <c r="B90" s="18"/>
      <c r="C90" s="18"/>
      <c r="E90" s="166"/>
      <c r="F90" s="173"/>
      <c r="G90" s="166"/>
      <c r="I90" s="166"/>
      <c r="L90" s="166"/>
      <c r="M90" s="166"/>
      <c r="N90" s="166"/>
      <c r="O90" s="166"/>
    </row>
    <row r="91" spans="1:15">
      <c r="A91" s="518">
        <v>3</v>
      </c>
      <c r="B91" s="6" t="s">
        <v>11</v>
      </c>
      <c r="C91" s="6" t="s">
        <v>384</v>
      </c>
      <c r="E91" s="166"/>
      <c r="F91" s="173"/>
      <c r="G91" s="166"/>
      <c r="I91" s="166"/>
      <c r="L91" s="166"/>
      <c r="M91" s="166"/>
      <c r="N91" s="166"/>
      <c r="O91" s="166"/>
    </row>
    <row r="92" spans="1:15">
      <c r="A92" s="42" t="s">
        <v>5</v>
      </c>
      <c r="B92" s="6" t="s">
        <v>387</v>
      </c>
      <c r="C92" s="6" t="s">
        <v>384</v>
      </c>
      <c r="D92" s="366">
        <v>8</v>
      </c>
      <c r="E92" s="166">
        <v>0.11388888888888889</v>
      </c>
      <c r="F92" s="366">
        <v>11</v>
      </c>
      <c r="G92" s="166">
        <v>3.3333333333333333E-2</v>
      </c>
      <c r="H92" s="366">
        <v>3</v>
      </c>
      <c r="I92" s="166">
        <v>1.1111111111111112E-2</v>
      </c>
      <c r="L92" s="166"/>
      <c r="M92" s="166"/>
      <c r="N92" s="166"/>
      <c r="O92" s="166">
        <f>I92+G92+E92</f>
        <v>0.15833333333333333</v>
      </c>
    </row>
    <row r="93" spans="1:15">
      <c r="A93" s="42" t="s">
        <v>6</v>
      </c>
      <c r="B93" s="6" t="s">
        <v>388</v>
      </c>
      <c r="C93" s="6" t="s">
        <v>384</v>
      </c>
      <c r="D93" s="366">
        <v>3</v>
      </c>
      <c r="E93" s="166">
        <v>0.17013888888888887</v>
      </c>
      <c r="F93" s="366">
        <v>3</v>
      </c>
      <c r="G93" s="166">
        <v>0.29583333333333334</v>
      </c>
      <c r="H93" s="366">
        <v>9</v>
      </c>
      <c r="I93" s="166">
        <v>0.8652777777777777</v>
      </c>
      <c r="L93" s="166"/>
      <c r="M93" s="166"/>
      <c r="N93" s="166"/>
      <c r="O93" s="166">
        <f t="shared" ref="O93:O94" si="4">I93+G93+E93</f>
        <v>1.3312499999999998</v>
      </c>
    </row>
    <row r="94" spans="1:15">
      <c r="A94" s="42" t="s">
        <v>5</v>
      </c>
      <c r="B94" s="6" t="s">
        <v>530</v>
      </c>
      <c r="C94" s="6" t="s">
        <v>384</v>
      </c>
      <c r="D94" s="366"/>
      <c r="E94" s="166"/>
      <c r="F94" s="366"/>
      <c r="G94" s="166"/>
      <c r="H94" s="366"/>
      <c r="I94" s="166"/>
      <c r="L94" s="166"/>
      <c r="M94" s="166"/>
      <c r="N94" s="166"/>
      <c r="O94" s="166">
        <f t="shared" si="4"/>
        <v>0</v>
      </c>
    </row>
    <row r="95" spans="1:15">
      <c r="A95" s="42"/>
      <c r="E95" s="166"/>
      <c r="F95" s="521"/>
      <c r="G95" s="166"/>
      <c r="I95" s="166"/>
      <c r="L95" s="166"/>
      <c r="M95" s="166"/>
      <c r="N95" s="166"/>
      <c r="O95" s="166"/>
    </row>
    <row r="96" spans="1:15">
      <c r="A96" s="530"/>
      <c r="B96" s="1" t="s">
        <v>421</v>
      </c>
      <c r="C96" s="1"/>
      <c r="E96" s="166"/>
      <c r="G96" s="166"/>
      <c r="I96" s="166"/>
      <c r="L96" s="166"/>
      <c r="M96" s="166"/>
      <c r="N96" s="166"/>
      <c r="O96" s="166"/>
    </row>
    <row r="97" spans="1:15">
      <c r="A97" s="530">
        <v>1</v>
      </c>
      <c r="B97" s="18" t="s">
        <v>65</v>
      </c>
      <c r="C97" s="18" t="s">
        <v>382</v>
      </c>
      <c r="E97" s="166"/>
      <c r="G97" s="166"/>
      <c r="I97" s="166"/>
      <c r="L97" s="166"/>
      <c r="M97" s="166"/>
      <c r="N97" s="166"/>
      <c r="O97" s="166"/>
    </row>
    <row r="98" spans="1:15">
      <c r="A98" s="42" t="s">
        <v>5</v>
      </c>
      <c r="B98" s="6" t="s">
        <v>71</v>
      </c>
      <c r="C98" s="18" t="s">
        <v>382</v>
      </c>
      <c r="D98" s="366">
        <v>10</v>
      </c>
      <c r="E98" s="166">
        <v>7.5694444444444439E-2</v>
      </c>
      <c r="F98" s="366"/>
      <c r="G98" s="366"/>
      <c r="H98" s="366">
        <v>10</v>
      </c>
      <c r="I98" s="166">
        <v>7.8472222222222221E-2</v>
      </c>
      <c r="L98" s="166"/>
      <c r="M98" s="166">
        <f>I98+G98+E98</f>
        <v>0.15416666666666667</v>
      </c>
      <c r="N98" s="166"/>
      <c r="O98" s="166"/>
    </row>
    <row r="99" spans="1:15">
      <c r="A99" s="42" t="s">
        <v>6</v>
      </c>
      <c r="B99" s="6" t="s">
        <v>130</v>
      </c>
      <c r="C99" s="18" t="s">
        <v>382</v>
      </c>
      <c r="E99" s="166"/>
      <c r="F99" s="366"/>
      <c r="G99" s="366"/>
      <c r="H99" s="366"/>
      <c r="I99" s="366"/>
      <c r="L99" s="166"/>
      <c r="M99" s="166"/>
      <c r="N99" s="166"/>
      <c r="O99" s="166"/>
    </row>
    <row r="100" spans="1:15">
      <c r="A100" s="42"/>
      <c r="E100" s="166"/>
      <c r="F100" s="146"/>
      <c r="G100" s="166"/>
      <c r="I100" s="166"/>
      <c r="L100" s="166"/>
      <c r="M100" s="166"/>
      <c r="N100" s="166"/>
      <c r="O100" s="166"/>
    </row>
    <row r="101" spans="1:15">
      <c r="A101" s="530">
        <v>2</v>
      </c>
      <c r="B101" s="6" t="s">
        <v>3</v>
      </c>
      <c r="C101" s="6" t="s">
        <v>383</v>
      </c>
      <c r="E101" s="166"/>
      <c r="F101" s="146"/>
      <c r="G101" s="166"/>
      <c r="I101" s="166"/>
      <c r="L101" s="166"/>
      <c r="M101" s="166"/>
      <c r="N101" s="166"/>
      <c r="O101" s="166"/>
    </row>
    <row r="102" spans="1:15">
      <c r="A102" s="530"/>
      <c r="E102" s="166"/>
      <c r="F102" s="5"/>
      <c r="G102" s="166"/>
      <c r="I102" s="166"/>
      <c r="L102" s="166"/>
      <c r="M102" s="166"/>
      <c r="N102" s="166"/>
      <c r="O102" s="166"/>
    </row>
    <row r="103" spans="1:15">
      <c r="A103" s="530">
        <v>3</v>
      </c>
      <c r="B103" s="6" t="s">
        <v>4</v>
      </c>
      <c r="C103" s="6" t="s">
        <v>384</v>
      </c>
      <c r="E103" s="166"/>
      <c r="F103" s="7"/>
      <c r="G103" s="166"/>
      <c r="I103" s="166"/>
      <c r="L103" s="166"/>
      <c r="M103" s="166"/>
      <c r="N103" s="166"/>
      <c r="O103" s="166"/>
    </row>
    <row r="104" spans="1:15">
      <c r="A104" s="530"/>
      <c r="B104" s="522" t="s">
        <v>422</v>
      </c>
      <c r="C104" s="6" t="s">
        <v>384</v>
      </c>
      <c r="D104" s="366">
        <v>24</v>
      </c>
      <c r="E104" s="166">
        <v>0.25069444444444444</v>
      </c>
      <c r="F104" s="366">
        <v>5</v>
      </c>
      <c r="G104" s="166">
        <v>6.0416666666666667E-2</v>
      </c>
      <c r="H104" s="366">
        <v>16</v>
      </c>
      <c r="I104" s="166">
        <v>0.24374999999999999</v>
      </c>
      <c r="L104" s="166"/>
      <c r="M104" s="166"/>
      <c r="N104" s="166"/>
      <c r="O104" s="166">
        <f>I104+G104+E104</f>
        <v>0.55486111111111103</v>
      </c>
    </row>
    <row r="105" spans="1:15">
      <c r="A105" s="530"/>
      <c r="B105" s="522" t="s">
        <v>423</v>
      </c>
      <c r="C105" s="6" t="s">
        <v>384</v>
      </c>
      <c r="D105" s="366">
        <v>14</v>
      </c>
      <c r="E105" s="166">
        <v>0.4375</v>
      </c>
      <c r="F105" s="366">
        <v>6</v>
      </c>
      <c r="G105" s="166">
        <v>6.1805555555555558E-2</v>
      </c>
      <c r="H105" s="366">
        <v>15</v>
      </c>
      <c r="I105" s="166">
        <v>0.20138888888888887</v>
      </c>
      <c r="L105" s="166"/>
      <c r="M105" s="166"/>
      <c r="N105" s="166"/>
      <c r="O105" s="166">
        <f>I105+G105+E105</f>
        <v>0.7006944444444444</v>
      </c>
    </row>
    <row r="106" spans="1:15">
      <c r="A106" s="530"/>
      <c r="B106" s="522"/>
      <c r="E106" s="166"/>
      <c r="G106" s="166"/>
      <c r="I106" s="166"/>
      <c r="L106" s="166"/>
      <c r="M106" s="166"/>
      <c r="N106" s="166"/>
      <c r="O106" s="166"/>
    </row>
    <row r="107" spans="1:15" ht="25.5">
      <c r="A107" s="530"/>
      <c r="B107" s="1" t="s">
        <v>184</v>
      </c>
      <c r="C107" s="1"/>
      <c r="E107" s="166"/>
      <c r="G107" s="166"/>
      <c r="I107" s="166"/>
      <c r="L107" s="166"/>
      <c r="M107" s="166"/>
      <c r="N107" s="166"/>
      <c r="O107" s="166"/>
    </row>
    <row r="108" spans="1:15" ht="18">
      <c r="A108" s="530">
        <v>1</v>
      </c>
      <c r="B108" s="6" t="s">
        <v>80</v>
      </c>
      <c r="C108" s="6" t="s">
        <v>107</v>
      </c>
      <c r="D108" s="310"/>
      <c r="E108" s="166"/>
      <c r="F108" s="453"/>
      <c r="G108" s="454"/>
      <c r="H108" s="453"/>
      <c r="I108" s="454"/>
      <c r="L108" s="166"/>
      <c r="M108" s="166"/>
      <c r="N108" s="166"/>
      <c r="O108" s="166"/>
    </row>
    <row r="109" spans="1:15">
      <c r="A109" s="530">
        <v>1</v>
      </c>
      <c r="B109" s="6" t="s">
        <v>722</v>
      </c>
      <c r="C109" s="6" t="s">
        <v>107</v>
      </c>
      <c r="D109" s="310">
        <v>3</v>
      </c>
      <c r="E109" s="166">
        <v>0.69027777777777777</v>
      </c>
      <c r="F109" s="310">
        <v>2</v>
      </c>
      <c r="G109" s="166">
        <v>3.5416666666666666E-2</v>
      </c>
      <c r="H109" s="310">
        <v>10</v>
      </c>
      <c r="I109" s="166">
        <v>0.24027777777777778</v>
      </c>
      <c r="L109" s="166">
        <f>E109+G109+I109</f>
        <v>0.96597222222222223</v>
      </c>
      <c r="M109" s="166"/>
      <c r="N109" s="166"/>
      <c r="O109" s="166"/>
    </row>
    <row r="110" spans="1:15">
      <c r="A110" s="42" t="s">
        <v>5</v>
      </c>
      <c r="B110" s="6" t="s">
        <v>723</v>
      </c>
      <c r="C110" s="6" t="s">
        <v>107</v>
      </c>
      <c r="D110" s="310">
        <v>1</v>
      </c>
      <c r="E110" s="166">
        <v>0.34930555555555554</v>
      </c>
      <c r="F110" s="310">
        <v>1</v>
      </c>
      <c r="G110" s="166">
        <v>3.0555555555555555E-2</v>
      </c>
      <c r="H110" s="310">
        <v>15</v>
      </c>
      <c r="I110" s="166">
        <v>0.28263888888888888</v>
      </c>
      <c r="L110" s="166">
        <f t="shared" ref="L110:L111" si="5">E110+G110+I110</f>
        <v>0.66249999999999998</v>
      </c>
      <c r="M110" s="166"/>
      <c r="N110" s="166"/>
      <c r="O110" s="166"/>
    </row>
    <row r="111" spans="1:15">
      <c r="A111" s="42" t="s">
        <v>6</v>
      </c>
      <c r="B111" s="6" t="s">
        <v>724</v>
      </c>
      <c r="C111" s="6" t="s">
        <v>107</v>
      </c>
      <c r="D111" s="310">
        <v>1</v>
      </c>
      <c r="E111" s="166">
        <v>0.96180555555555547</v>
      </c>
      <c r="F111" s="310">
        <v>1</v>
      </c>
      <c r="G111" s="166">
        <v>3.4722222222222224E-2</v>
      </c>
      <c r="H111" s="310">
        <v>0</v>
      </c>
      <c r="I111" s="166">
        <v>0</v>
      </c>
      <c r="L111" s="166">
        <f t="shared" si="5"/>
        <v>0.99652777777777768</v>
      </c>
      <c r="M111" s="166"/>
      <c r="N111" s="166"/>
      <c r="O111" s="166"/>
    </row>
    <row r="112" spans="1:15">
      <c r="A112" s="530"/>
      <c r="B112" s="1"/>
      <c r="C112" s="1"/>
      <c r="D112" s="310"/>
      <c r="E112" s="166"/>
      <c r="F112" s="310"/>
      <c r="G112" s="166"/>
      <c r="H112" s="310"/>
      <c r="I112" s="166"/>
      <c r="L112" s="166"/>
      <c r="M112" s="166"/>
      <c r="N112" s="166"/>
      <c r="O112" s="166"/>
    </row>
    <row r="113" spans="1:15">
      <c r="A113" s="530">
        <v>2</v>
      </c>
      <c r="B113" s="18" t="s">
        <v>65</v>
      </c>
      <c r="C113" s="18" t="s">
        <v>382</v>
      </c>
      <c r="D113" s="310"/>
      <c r="E113" s="166"/>
      <c r="F113" s="310"/>
      <c r="G113" s="166"/>
      <c r="H113" s="310"/>
      <c r="I113" s="166"/>
      <c r="L113" s="166"/>
      <c r="M113" s="166"/>
      <c r="N113" s="166"/>
      <c r="O113" s="166"/>
    </row>
    <row r="114" spans="1:15">
      <c r="A114" s="42" t="s">
        <v>5</v>
      </c>
      <c r="B114" s="6" t="s">
        <v>71</v>
      </c>
      <c r="C114" s="18" t="s">
        <v>382</v>
      </c>
      <c r="D114" s="310">
        <v>2</v>
      </c>
      <c r="E114" s="166">
        <v>5.8881944444444443</v>
      </c>
      <c r="F114" s="310">
        <v>1</v>
      </c>
      <c r="G114" s="166">
        <v>2.5777777777777779</v>
      </c>
      <c r="H114" s="310">
        <v>15</v>
      </c>
      <c r="I114" s="166">
        <v>0.17708333333333334</v>
      </c>
      <c r="L114" s="166"/>
      <c r="M114" s="166">
        <f>I114+G114+E114</f>
        <v>8.6430555555555557</v>
      </c>
      <c r="N114" s="166"/>
      <c r="O114" s="166"/>
    </row>
    <row r="115" spans="1:15">
      <c r="A115" s="42" t="s">
        <v>6</v>
      </c>
      <c r="B115" s="6" t="s">
        <v>130</v>
      </c>
      <c r="C115" s="18" t="s">
        <v>382</v>
      </c>
      <c r="D115" s="310">
        <v>1</v>
      </c>
      <c r="E115" s="166">
        <v>2.2131944444444445</v>
      </c>
      <c r="F115" s="310">
        <v>1</v>
      </c>
      <c r="G115" s="166">
        <v>3.888888888888889E-2</v>
      </c>
      <c r="H115" s="310">
        <v>5</v>
      </c>
      <c r="I115" s="166">
        <v>7.4999999999999997E-2</v>
      </c>
      <c r="L115" s="166"/>
      <c r="M115" s="166">
        <f t="shared" ref="M115:M116" si="6">I115+G115+E115</f>
        <v>2.3270833333333334</v>
      </c>
      <c r="N115" s="166"/>
      <c r="O115" s="166"/>
    </row>
    <row r="116" spans="1:15">
      <c r="A116" s="42" t="s">
        <v>7</v>
      </c>
      <c r="B116" s="6" t="s">
        <v>122</v>
      </c>
      <c r="C116" s="18" t="s">
        <v>382</v>
      </c>
      <c r="D116" s="310"/>
      <c r="E116" s="166"/>
      <c r="F116" s="310">
        <v>0</v>
      </c>
      <c r="G116" s="166">
        <v>0</v>
      </c>
      <c r="H116" s="310">
        <v>2</v>
      </c>
      <c r="I116" s="166">
        <v>4.5138888888888888E-2</v>
      </c>
      <c r="L116" s="166"/>
      <c r="M116" s="166">
        <f t="shared" si="6"/>
        <v>4.5138888888888888E-2</v>
      </c>
      <c r="N116" s="166"/>
      <c r="O116" s="166"/>
    </row>
    <row r="117" spans="1:15">
      <c r="A117" s="42"/>
      <c r="D117" s="310"/>
      <c r="E117" s="166"/>
      <c r="F117" s="311"/>
      <c r="G117" s="166"/>
      <c r="H117" s="310"/>
      <c r="I117" s="166"/>
      <c r="L117" s="166"/>
      <c r="M117" s="166"/>
      <c r="N117" s="166"/>
      <c r="O117" s="166"/>
    </row>
    <row r="118" spans="1:15">
      <c r="A118" s="530">
        <v>3</v>
      </c>
      <c r="B118" s="6" t="s">
        <v>3</v>
      </c>
      <c r="C118" s="6" t="s">
        <v>383</v>
      </c>
      <c r="D118" s="310"/>
      <c r="E118" s="166"/>
      <c r="F118" s="311"/>
      <c r="G118" s="166"/>
      <c r="H118" s="310"/>
      <c r="I118" s="166"/>
      <c r="L118" s="166"/>
      <c r="M118" s="166"/>
      <c r="N118" s="166"/>
      <c r="O118" s="166"/>
    </row>
    <row r="119" spans="1:15">
      <c r="A119" s="530"/>
      <c r="D119" s="310"/>
      <c r="E119" s="166"/>
      <c r="F119" s="311"/>
      <c r="G119" s="166"/>
      <c r="H119" s="310"/>
      <c r="I119" s="166"/>
      <c r="L119" s="166"/>
      <c r="M119" s="166"/>
      <c r="N119" s="166"/>
      <c r="O119" s="166"/>
    </row>
    <row r="120" spans="1:15">
      <c r="A120" s="530">
        <v>4</v>
      </c>
      <c r="B120" s="6" t="s">
        <v>4</v>
      </c>
      <c r="C120" s="6" t="s">
        <v>384</v>
      </c>
      <c r="D120" s="310"/>
      <c r="E120" s="166"/>
      <c r="F120" s="310"/>
      <c r="G120" s="166"/>
      <c r="H120" s="310"/>
      <c r="I120" s="166"/>
      <c r="L120" s="166"/>
      <c r="M120" s="166"/>
      <c r="N120" s="166"/>
      <c r="O120" s="166"/>
    </row>
    <row r="121" spans="1:15">
      <c r="A121" s="42" t="s">
        <v>5</v>
      </c>
      <c r="B121" s="6" t="s">
        <v>525</v>
      </c>
      <c r="C121" s="6" t="s">
        <v>384</v>
      </c>
      <c r="D121" s="310">
        <v>6</v>
      </c>
      <c r="E121" s="166">
        <v>1.3027777777777778</v>
      </c>
      <c r="F121" s="310">
        <v>1</v>
      </c>
      <c r="G121" s="166">
        <v>6.2499999999999995E-3</v>
      </c>
      <c r="H121" s="310">
        <v>3</v>
      </c>
      <c r="I121" s="166">
        <v>0.76250000000000007</v>
      </c>
      <c r="L121" s="166"/>
      <c r="M121" s="166"/>
      <c r="N121" s="166"/>
      <c r="O121" s="166">
        <f>I121+G121+E121</f>
        <v>2.0715277777777779</v>
      </c>
    </row>
    <row r="122" spans="1:15">
      <c r="A122" s="42" t="s">
        <v>6</v>
      </c>
      <c r="B122" s="6" t="s">
        <v>526</v>
      </c>
      <c r="C122" s="6" t="s">
        <v>384</v>
      </c>
      <c r="D122" s="310">
        <v>4</v>
      </c>
      <c r="E122" s="166">
        <v>1.2625</v>
      </c>
      <c r="F122" s="310">
        <v>2</v>
      </c>
      <c r="G122" s="166">
        <v>3.9375</v>
      </c>
      <c r="H122" s="310">
        <v>4</v>
      </c>
      <c r="I122" s="166">
        <v>9.3055555555555558E-2</v>
      </c>
      <c r="K122" s="166"/>
      <c r="L122" s="166"/>
      <c r="M122" s="166"/>
      <c r="N122" s="166"/>
      <c r="O122" s="166">
        <f t="shared" ref="O122:O132" si="7">I122+G122+E122</f>
        <v>5.2930555555555561</v>
      </c>
    </row>
    <row r="123" spans="1:15">
      <c r="A123" s="42" t="s">
        <v>7</v>
      </c>
      <c r="B123" s="6" t="s">
        <v>593</v>
      </c>
      <c r="C123" s="6" t="s">
        <v>384</v>
      </c>
      <c r="D123" s="310">
        <v>3</v>
      </c>
      <c r="E123" s="166">
        <v>9.0277777777777787E-3</v>
      </c>
      <c r="F123" s="310">
        <v>0</v>
      </c>
      <c r="G123" s="166">
        <v>0</v>
      </c>
      <c r="H123" s="310">
        <v>1</v>
      </c>
      <c r="I123" s="166">
        <v>7.6388888888888886E-3</v>
      </c>
      <c r="K123" s="166"/>
      <c r="L123" s="166"/>
      <c r="M123" s="166"/>
      <c r="N123" s="166"/>
      <c r="O123" s="166">
        <f t="shared" si="7"/>
        <v>1.6666666666666666E-2</v>
      </c>
    </row>
    <row r="124" spans="1:15">
      <c r="A124" s="42" t="s">
        <v>8</v>
      </c>
      <c r="B124" s="6" t="s">
        <v>594</v>
      </c>
      <c r="C124" s="6" t="s">
        <v>384</v>
      </c>
      <c r="D124" s="310">
        <v>3</v>
      </c>
      <c r="E124" s="166">
        <v>0.19097222222222221</v>
      </c>
      <c r="F124" s="310">
        <v>0</v>
      </c>
      <c r="G124" s="166">
        <v>0</v>
      </c>
      <c r="H124" s="310">
        <v>0</v>
      </c>
      <c r="I124" s="166">
        <v>0</v>
      </c>
      <c r="K124" s="166"/>
      <c r="L124" s="166"/>
      <c r="M124" s="166"/>
      <c r="N124" s="166"/>
      <c r="O124" s="166">
        <f t="shared" si="7"/>
        <v>0.19097222222222221</v>
      </c>
    </row>
    <row r="125" spans="1:15">
      <c r="A125" s="42" t="s">
        <v>7</v>
      </c>
      <c r="B125" s="6" t="s">
        <v>595</v>
      </c>
      <c r="C125" s="6" t="s">
        <v>384</v>
      </c>
      <c r="D125" s="310"/>
      <c r="E125" s="166"/>
      <c r="F125" s="310">
        <v>2</v>
      </c>
      <c r="G125" s="166">
        <v>5.2083333333333336E-2</v>
      </c>
      <c r="H125" s="310">
        <v>6</v>
      </c>
      <c r="I125" s="166">
        <v>1.1854166666666668</v>
      </c>
      <c r="K125" s="166"/>
      <c r="L125" s="166"/>
      <c r="M125" s="166"/>
      <c r="N125" s="166"/>
      <c r="O125" s="166">
        <f t="shared" si="7"/>
        <v>1.2375</v>
      </c>
    </row>
    <row r="126" spans="1:15">
      <c r="A126" s="42" t="s">
        <v>8</v>
      </c>
      <c r="B126" s="6" t="s">
        <v>386</v>
      </c>
      <c r="C126" s="6" t="s">
        <v>384</v>
      </c>
      <c r="D126" s="310"/>
      <c r="E126" s="166"/>
      <c r="F126" s="310">
        <v>0</v>
      </c>
      <c r="G126" s="166">
        <v>0</v>
      </c>
      <c r="H126" s="310">
        <v>1</v>
      </c>
      <c r="I126" s="166">
        <v>2.0833333333333332E-2</v>
      </c>
      <c r="K126" s="166"/>
      <c r="L126" s="166"/>
      <c r="M126" s="166"/>
      <c r="N126" s="166"/>
      <c r="O126" s="166">
        <f t="shared" si="7"/>
        <v>2.0833333333333332E-2</v>
      </c>
    </row>
    <row r="127" spans="1:15">
      <c r="A127" s="42" t="s">
        <v>9</v>
      </c>
      <c r="B127" s="6" t="s">
        <v>185</v>
      </c>
      <c r="C127" s="6" t="s">
        <v>384</v>
      </c>
      <c r="D127" s="310">
        <v>3</v>
      </c>
      <c r="E127" s="166">
        <v>0.10625</v>
      </c>
      <c r="F127" s="310">
        <v>3</v>
      </c>
      <c r="G127" s="166">
        <v>0.52569444444444446</v>
      </c>
      <c r="H127" s="310">
        <v>9</v>
      </c>
      <c r="I127" s="166">
        <v>1.125</v>
      </c>
      <c r="L127" s="166"/>
      <c r="M127" s="166"/>
      <c r="N127" s="166"/>
      <c r="O127" s="166">
        <f t="shared" si="7"/>
        <v>1.7569444444444444</v>
      </c>
    </row>
    <row r="128" spans="1:15">
      <c r="A128" s="42" t="s">
        <v>10</v>
      </c>
      <c r="B128" s="6" t="s">
        <v>598</v>
      </c>
      <c r="C128" s="6" t="s">
        <v>384</v>
      </c>
      <c r="D128" s="310">
        <v>2</v>
      </c>
      <c r="E128" s="166">
        <v>6.9444444444444441E-3</v>
      </c>
      <c r="F128" s="310">
        <v>2</v>
      </c>
      <c r="G128" s="166">
        <v>2.6388888888888889E-2</v>
      </c>
      <c r="H128" s="310">
        <v>8</v>
      </c>
      <c r="I128" s="166">
        <v>1.2944444444444445</v>
      </c>
      <c r="L128" s="166"/>
      <c r="M128" s="166"/>
      <c r="N128" s="166"/>
      <c r="O128" s="166">
        <f t="shared" si="7"/>
        <v>1.3277777777777777</v>
      </c>
    </row>
    <row r="129" spans="1:15">
      <c r="A129" s="42" t="s">
        <v>84</v>
      </c>
      <c r="B129" s="6" t="s">
        <v>186</v>
      </c>
      <c r="C129" s="6" t="s">
        <v>384</v>
      </c>
      <c r="D129" s="310">
        <v>4</v>
      </c>
      <c r="E129" s="166">
        <v>1.5243055555555556</v>
      </c>
      <c r="F129" s="310">
        <v>0</v>
      </c>
      <c r="G129" s="166">
        <v>0</v>
      </c>
      <c r="H129" s="310">
        <v>20</v>
      </c>
      <c r="I129" s="166">
        <v>5.1187500000000004</v>
      </c>
      <c r="L129" s="166"/>
      <c r="M129" s="166"/>
      <c r="N129" s="166"/>
      <c r="O129" s="166">
        <f t="shared" si="7"/>
        <v>6.6430555555555557</v>
      </c>
    </row>
    <row r="130" spans="1:15">
      <c r="A130" s="42" t="s">
        <v>76</v>
      </c>
      <c r="B130" s="6" t="s">
        <v>599</v>
      </c>
      <c r="C130" s="6" t="s">
        <v>384</v>
      </c>
      <c r="D130" s="310">
        <v>2</v>
      </c>
      <c r="E130" s="166">
        <v>9.930555555555555E-2</v>
      </c>
      <c r="F130" s="310">
        <v>0</v>
      </c>
      <c r="G130" s="166">
        <v>0</v>
      </c>
      <c r="H130" s="310">
        <v>5</v>
      </c>
      <c r="I130" s="166">
        <v>9.2361111111111116E-2</v>
      </c>
      <c r="L130" s="166"/>
      <c r="M130" s="166"/>
      <c r="N130" s="166"/>
      <c r="O130" s="166">
        <f t="shared" si="7"/>
        <v>0.19166666666666665</v>
      </c>
    </row>
    <row r="131" spans="1:15">
      <c r="A131" s="42" t="s">
        <v>10</v>
      </c>
      <c r="B131" s="6" t="s">
        <v>596</v>
      </c>
      <c r="C131" s="6" t="s">
        <v>384</v>
      </c>
      <c r="D131" s="310">
        <v>2</v>
      </c>
      <c r="E131" s="166">
        <v>0.22361111111111109</v>
      </c>
      <c r="F131" s="310">
        <v>2</v>
      </c>
      <c r="G131" s="166">
        <v>6.2965277777777775</v>
      </c>
      <c r="H131" s="310">
        <v>6</v>
      </c>
      <c r="I131" s="166">
        <v>1.3833333333333333</v>
      </c>
      <c r="L131" s="166"/>
      <c r="M131" s="166"/>
      <c r="N131" s="166"/>
      <c r="O131" s="166">
        <f t="shared" si="7"/>
        <v>7.9034722222222218</v>
      </c>
    </row>
    <row r="132" spans="1:15">
      <c r="A132" s="42" t="s">
        <v>76</v>
      </c>
      <c r="B132" s="6" t="s">
        <v>597</v>
      </c>
      <c r="C132" s="6" t="s">
        <v>384</v>
      </c>
      <c r="D132" s="310">
        <v>3</v>
      </c>
      <c r="E132" s="166">
        <v>0.1875</v>
      </c>
      <c r="F132" s="310">
        <v>0</v>
      </c>
      <c r="G132" s="166">
        <v>0</v>
      </c>
      <c r="H132" s="310">
        <v>8</v>
      </c>
      <c r="I132" s="166">
        <v>0.15416666666666667</v>
      </c>
      <c r="L132" s="166"/>
      <c r="M132" s="166"/>
      <c r="N132" s="166"/>
      <c r="O132" s="166">
        <f t="shared" si="7"/>
        <v>0.34166666666666667</v>
      </c>
    </row>
    <row r="133" spans="1:15" ht="17.25" customHeight="1">
      <c r="A133" s="530"/>
      <c r="E133" s="166"/>
      <c r="F133" s="160"/>
      <c r="G133" s="166"/>
      <c r="I133" s="166"/>
      <c r="L133" s="166"/>
      <c r="M133" s="166"/>
      <c r="N133" s="166"/>
      <c r="O133" s="166"/>
    </row>
    <row r="134" spans="1:15">
      <c r="B134" s="11" t="s">
        <v>528</v>
      </c>
      <c r="C134" s="11"/>
      <c r="E134" s="166"/>
      <c r="G134" s="166"/>
      <c r="I134" s="166"/>
      <c r="L134" s="166"/>
      <c r="M134" s="166"/>
      <c r="N134" s="166"/>
      <c r="O134" s="166"/>
    </row>
    <row r="135" spans="1:15">
      <c r="A135" s="518">
        <v>1</v>
      </c>
      <c r="B135" s="6" t="s">
        <v>80</v>
      </c>
      <c r="C135" s="6" t="s">
        <v>107</v>
      </c>
      <c r="E135" s="166"/>
      <c r="G135" s="166"/>
      <c r="I135" s="166"/>
      <c r="L135" s="166"/>
      <c r="M135" s="166"/>
      <c r="N135" s="166"/>
      <c r="O135" s="166"/>
    </row>
    <row r="136" spans="1:15">
      <c r="A136" s="42" t="s">
        <v>5</v>
      </c>
      <c r="B136" s="6" t="s">
        <v>149</v>
      </c>
      <c r="C136" s="6" t="s">
        <v>107</v>
      </c>
      <c r="D136" s="365">
        <v>15</v>
      </c>
      <c r="E136" s="166">
        <v>0.90208333333333324</v>
      </c>
      <c r="F136" s="365">
        <v>5</v>
      </c>
      <c r="G136" s="166">
        <v>0.66736111111111107</v>
      </c>
      <c r="H136" s="365">
        <v>16</v>
      </c>
      <c r="I136" s="166">
        <v>0.96319444444444446</v>
      </c>
      <c r="L136" s="166">
        <f>I136+G136+E136</f>
        <v>2.5326388888888887</v>
      </c>
      <c r="M136" s="166"/>
      <c r="N136" s="166"/>
      <c r="O136" s="166"/>
    </row>
    <row r="137" spans="1:15">
      <c r="A137" s="42" t="s">
        <v>6</v>
      </c>
      <c r="B137" s="6" t="s">
        <v>114</v>
      </c>
      <c r="C137" s="6" t="s">
        <v>107</v>
      </c>
      <c r="D137" s="365">
        <v>12</v>
      </c>
      <c r="E137" s="166">
        <v>0.64722222222222225</v>
      </c>
      <c r="F137" s="365">
        <v>9</v>
      </c>
      <c r="G137" s="166">
        <v>0.13749999999999998</v>
      </c>
      <c r="H137" s="365">
        <v>19</v>
      </c>
      <c r="I137" s="166">
        <v>1.3194444444444444</v>
      </c>
      <c r="L137" s="166">
        <f>I137+G137+E137</f>
        <v>2.1041666666666665</v>
      </c>
      <c r="M137" s="166"/>
      <c r="N137" s="166"/>
      <c r="O137" s="166"/>
    </row>
    <row r="138" spans="1:15">
      <c r="A138" s="42"/>
      <c r="E138" s="166"/>
      <c r="F138" s="312"/>
      <c r="G138" s="166"/>
      <c r="I138" s="166"/>
      <c r="L138" s="166"/>
      <c r="M138" s="166"/>
      <c r="N138" s="166"/>
      <c r="O138" s="166"/>
    </row>
    <row r="139" spans="1:15">
      <c r="A139" s="518">
        <v>1</v>
      </c>
      <c r="B139" s="18" t="s">
        <v>65</v>
      </c>
      <c r="C139" s="18" t="s">
        <v>382</v>
      </c>
      <c r="E139" s="166"/>
      <c r="G139" s="166"/>
      <c r="I139" s="166"/>
      <c r="L139" s="166"/>
      <c r="M139" s="166"/>
      <c r="N139" s="166"/>
      <c r="O139" s="166"/>
    </row>
    <row r="140" spans="1:15">
      <c r="A140" s="42" t="s">
        <v>5</v>
      </c>
      <c r="B140" s="6" t="s">
        <v>71</v>
      </c>
      <c r="C140" s="18" t="s">
        <v>382</v>
      </c>
      <c r="D140" s="365"/>
      <c r="E140" s="166"/>
      <c r="F140" s="365"/>
      <c r="G140" s="166"/>
      <c r="H140" s="365"/>
      <c r="I140" s="166"/>
      <c r="L140" s="166"/>
      <c r="M140" s="166">
        <f>I140+G140+E140</f>
        <v>0</v>
      </c>
      <c r="N140" s="166"/>
      <c r="O140" s="166"/>
    </row>
    <row r="141" spans="1:15">
      <c r="A141" s="42"/>
      <c r="B141" s="18"/>
      <c r="C141" s="18"/>
      <c r="E141" s="166"/>
      <c r="F141" s="173"/>
      <c r="G141" s="166"/>
      <c r="I141" s="166"/>
      <c r="L141" s="166"/>
      <c r="M141" s="166"/>
      <c r="N141" s="166"/>
      <c r="O141" s="166"/>
    </row>
    <row r="142" spans="1:15">
      <c r="A142" s="518">
        <v>2</v>
      </c>
      <c r="B142" s="6" t="s">
        <v>3</v>
      </c>
      <c r="C142" s="6" t="s">
        <v>383</v>
      </c>
      <c r="E142" s="166"/>
      <c r="F142" s="5"/>
      <c r="G142" s="166"/>
      <c r="I142" s="166"/>
      <c r="L142" s="166"/>
      <c r="M142" s="166"/>
      <c r="N142" s="166"/>
      <c r="O142" s="166"/>
    </row>
    <row r="143" spans="1:15">
      <c r="A143" s="42"/>
      <c r="B143" s="18"/>
      <c r="C143" s="18"/>
      <c r="E143" s="166"/>
      <c r="F143" s="173"/>
      <c r="G143" s="166"/>
      <c r="I143" s="166"/>
      <c r="L143" s="166"/>
      <c r="M143" s="166"/>
      <c r="N143" s="166"/>
      <c r="O143" s="166"/>
    </row>
    <row r="144" spans="1:15">
      <c r="A144" s="518">
        <v>3</v>
      </c>
      <c r="B144" s="6" t="s">
        <v>11</v>
      </c>
      <c r="C144" s="6" t="s">
        <v>384</v>
      </c>
      <c r="E144" s="166"/>
      <c r="F144" s="173"/>
      <c r="G144" s="166"/>
      <c r="I144" s="166"/>
      <c r="L144" s="166"/>
      <c r="M144" s="166"/>
      <c r="N144" s="166"/>
      <c r="O144" s="166"/>
    </row>
    <row r="145" spans="1:15">
      <c r="E145" s="166"/>
      <c r="G145" s="166"/>
      <c r="I145" s="166"/>
      <c r="L145" s="166"/>
      <c r="M145" s="166"/>
      <c r="N145" s="166"/>
      <c r="O145" s="166"/>
    </row>
    <row r="146" spans="1:15">
      <c r="B146" s="1" t="s">
        <v>179</v>
      </c>
      <c r="C146" s="1"/>
      <c r="E146" s="166"/>
      <c r="G146" s="166"/>
      <c r="I146" s="166"/>
      <c r="L146" s="166"/>
      <c r="M146" s="166"/>
      <c r="N146" s="166"/>
      <c r="O146" s="166"/>
    </row>
    <row r="147" spans="1:15">
      <c r="A147" s="518">
        <v>1</v>
      </c>
      <c r="B147" s="18" t="s">
        <v>65</v>
      </c>
      <c r="C147" s="18" t="s">
        <v>382</v>
      </c>
      <c r="E147" s="166"/>
      <c r="G147" s="166"/>
      <c r="I147" s="166"/>
      <c r="L147" s="166"/>
      <c r="M147" s="166"/>
      <c r="N147" s="166"/>
      <c r="O147" s="166"/>
    </row>
    <row r="148" spans="1:15">
      <c r="A148" s="42" t="s">
        <v>5</v>
      </c>
      <c r="B148" s="6" t="s">
        <v>140</v>
      </c>
      <c r="C148" s="18" t="s">
        <v>382</v>
      </c>
      <c r="E148" s="166"/>
      <c r="F148" s="138"/>
      <c r="G148" s="166"/>
      <c r="H148" s="365">
        <v>2</v>
      </c>
      <c r="I148" s="166">
        <v>2.2222222222222223E-2</v>
      </c>
      <c r="L148" s="166"/>
      <c r="M148" s="166">
        <f>I148+G148+E148</f>
        <v>2.2222222222222223E-2</v>
      </c>
      <c r="N148" s="166"/>
      <c r="O148" s="166"/>
    </row>
    <row r="149" spans="1:15">
      <c r="A149" s="42" t="s">
        <v>6</v>
      </c>
      <c r="B149" s="6" t="s">
        <v>70</v>
      </c>
      <c r="C149" s="18" t="s">
        <v>382</v>
      </c>
      <c r="E149" s="166"/>
      <c r="F149" s="214"/>
      <c r="G149" s="166"/>
      <c r="H149" s="365">
        <v>2</v>
      </c>
      <c r="I149" s="166">
        <v>2.1527777777777781E-2</v>
      </c>
      <c r="L149" s="166"/>
      <c r="M149" s="166">
        <f>I149+G149+E149</f>
        <v>2.1527777777777781E-2</v>
      </c>
      <c r="N149" s="166"/>
      <c r="O149" s="166"/>
    </row>
    <row r="150" spans="1:15">
      <c r="A150" s="42"/>
      <c r="E150" s="166"/>
      <c r="F150" s="5"/>
      <c r="G150" s="166"/>
      <c r="I150" s="166"/>
      <c r="L150" s="166"/>
      <c r="M150" s="166"/>
      <c r="N150" s="166"/>
      <c r="O150" s="166"/>
    </row>
    <row r="151" spans="1:15">
      <c r="A151" s="518">
        <v>2</v>
      </c>
      <c r="B151" s="6" t="s">
        <v>3</v>
      </c>
      <c r="C151" s="6" t="s">
        <v>383</v>
      </c>
      <c r="E151" s="166"/>
      <c r="G151" s="166"/>
      <c r="I151" s="166"/>
      <c r="L151" s="166"/>
      <c r="M151" s="166"/>
      <c r="N151" s="166"/>
      <c r="O151" s="166"/>
    </row>
    <row r="152" spans="1:15">
      <c r="E152" s="166"/>
      <c r="G152" s="166"/>
      <c r="I152" s="166"/>
      <c r="L152" s="166"/>
      <c r="M152" s="166"/>
      <c r="N152" s="166"/>
      <c r="O152" s="166"/>
    </row>
    <row r="153" spans="1:15">
      <c r="A153" s="518">
        <v>3</v>
      </c>
      <c r="B153" s="6" t="s">
        <v>4</v>
      </c>
      <c r="C153" s="6" t="s">
        <v>384</v>
      </c>
      <c r="E153" s="166"/>
      <c r="G153" s="166"/>
      <c r="I153" s="166"/>
      <c r="L153" s="166"/>
      <c r="M153" s="166"/>
      <c r="N153" s="166"/>
      <c r="O153" s="166"/>
    </row>
    <row r="154" spans="1:15">
      <c r="B154" s="6" t="s">
        <v>180</v>
      </c>
      <c r="C154" s="6" t="s">
        <v>384</v>
      </c>
      <c r="D154" s="365">
        <v>7</v>
      </c>
      <c r="E154" s="166">
        <v>6.5277777777777782E-2</v>
      </c>
      <c r="F154" s="365"/>
      <c r="G154" s="365"/>
      <c r="H154" s="365"/>
      <c r="I154" s="365"/>
      <c r="L154" s="166"/>
      <c r="M154" s="166"/>
      <c r="N154" s="166"/>
      <c r="O154" s="166">
        <f>I154+G154+E154</f>
        <v>6.5277777777777782E-2</v>
      </c>
    </row>
    <row r="155" spans="1:15">
      <c r="B155" s="6" t="s">
        <v>674</v>
      </c>
      <c r="C155" s="6" t="s">
        <v>384</v>
      </c>
      <c r="D155" s="365">
        <v>3</v>
      </c>
      <c r="E155" s="166">
        <v>1.653472222222222</v>
      </c>
      <c r="F155" s="365"/>
      <c r="G155" s="365"/>
      <c r="H155" s="365">
        <v>3</v>
      </c>
      <c r="I155" s="166">
        <v>0.13472222222222222</v>
      </c>
      <c r="L155" s="166"/>
      <c r="M155" s="166"/>
      <c r="N155" s="166"/>
      <c r="O155" s="166">
        <f>I155+G155+E155</f>
        <v>1.7881944444444442</v>
      </c>
    </row>
    <row r="156" spans="1:15">
      <c r="E156" s="166"/>
      <c r="G156" s="166"/>
      <c r="I156" s="166"/>
      <c r="L156" s="166"/>
      <c r="M156" s="166"/>
      <c r="N156" s="166"/>
      <c r="O156" s="166"/>
    </row>
    <row r="157" spans="1:15">
      <c r="B157" s="1" t="s">
        <v>181</v>
      </c>
      <c r="C157" s="1"/>
      <c r="E157" s="166"/>
      <c r="G157" s="166"/>
      <c r="I157" s="166"/>
      <c r="L157" s="166"/>
      <c r="M157" s="166"/>
      <c r="N157" s="166"/>
      <c r="O157" s="166"/>
    </row>
    <row r="158" spans="1:15">
      <c r="A158" s="518">
        <v>1</v>
      </c>
      <c r="B158" s="18" t="s">
        <v>65</v>
      </c>
      <c r="C158" s="18" t="s">
        <v>382</v>
      </c>
      <c r="E158" s="166"/>
      <c r="G158" s="166"/>
      <c r="I158" s="166"/>
      <c r="L158" s="166"/>
      <c r="M158" s="166"/>
      <c r="N158" s="166"/>
      <c r="O158" s="166"/>
    </row>
    <row r="159" spans="1:15">
      <c r="A159" s="42" t="s">
        <v>5</v>
      </c>
      <c r="B159" s="6" t="s">
        <v>182</v>
      </c>
      <c r="C159" s="18" t="s">
        <v>382</v>
      </c>
      <c r="D159" s="310">
        <v>5</v>
      </c>
      <c r="E159" s="166">
        <v>1.3888888888888888E-2</v>
      </c>
      <c r="F159" s="310">
        <v>0</v>
      </c>
      <c r="G159" s="166">
        <v>0</v>
      </c>
      <c r="H159" s="310">
        <v>3</v>
      </c>
      <c r="I159" s="166">
        <v>6.9444444444444441E-3</v>
      </c>
      <c r="L159" s="166"/>
      <c r="M159" s="166">
        <f>I159+G159+E159</f>
        <v>2.0833333333333332E-2</v>
      </c>
      <c r="N159" s="166"/>
      <c r="O159" s="166"/>
    </row>
    <row r="160" spans="1:15">
      <c r="A160" s="42" t="s">
        <v>6</v>
      </c>
      <c r="B160" s="6" t="s">
        <v>125</v>
      </c>
      <c r="C160" s="18" t="s">
        <v>382</v>
      </c>
      <c r="D160" s="310">
        <v>12</v>
      </c>
      <c r="E160" s="166">
        <v>9.1666666666666674E-2</v>
      </c>
      <c r="F160" s="310">
        <v>5</v>
      </c>
      <c r="G160" s="166">
        <v>0.10069444444444443</v>
      </c>
      <c r="H160" s="310">
        <v>43</v>
      </c>
      <c r="I160" s="166">
        <v>0.53819444444444442</v>
      </c>
      <c r="L160" s="166"/>
      <c r="M160" s="166">
        <f t="shared" ref="M160:M161" si="8">I160+G160+E160</f>
        <v>0.73055555555555551</v>
      </c>
      <c r="N160" s="166"/>
      <c r="O160" s="166"/>
    </row>
    <row r="161" spans="1:15">
      <c r="A161" s="42" t="s">
        <v>7</v>
      </c>
      <c r="B161" s="6" t="s">
        <v>122</v>
      </c>
      <c r="C161" s="18" t="s">
        <v>382</v>
      </c>
      <c r="D161" s="310">
        <v>21</v>
      </c>
      <c r="E161" s="166">
        <v>0.34027777777777773</v>
      </c>
      <c r="F161" s="310">
        <v>1</v>
      </c>
      <c r="G161" s="166">
        <v>0.21249999999999999</v>
      </c>
      <c r="H161" s="310">
        <v>3</v>
      </c>
      <c r="I161" s="166">
        <v>1.9444444444444445E-2</v>
      </c>
      <c r="L161" s="166"/>
      <c r="M161" s="166">
        <f t="shared" si="8"/>
        <v>0.57222222222222219</v>
      </c>
      <c r="N161" s="166"/>
      <c r="O161" s="166"/>
    </row>
    <row r="162" spans="1:15">
      <c r="A162" s="42"/>
      <c r="E162" s="166"/>
      <c r="F162" s="146"/>
      <c r="G162" s="166"/>
      <c r="I162" s="166"/>
      <c r="L162" s="166"/>
      <c r="M162" s="166"/>
      <c r="N162" s="166"/>
      <c r="O162" s="166"/>
    </row>
    <row r="163" spans="1:15">
      <c r="A163" s="518">
        <v>2</v>
      </c>
      <c r="B163" s="6" t="s">
        <v>3</v>
      </c>
      <c r="C163" s="6" t="s">
        <v>383</v>
      </c>
      <c r="E163" s="166"/>
      <c r="F163" s="146"/>
      <c r="G163" s="166"/>
      <c r="I163" s="166"/>
      <c r="L163" s="166"/>
      <c r="M163" s="166"/>
      <c r="N163" s="166"/>
      <c r="O163" s="166"/>
    </row>
    <row r="164" spans="1:15">
      <c r="E164" s="166"/>
      <c r="F164" s="5"/>
      <c r="G164" s="166"/>
      <c r="I164" s="166"/>
      <c r="L164" s="166"/>
      <c r="M164" s="166"/>
      <c r="N164" s="166"/>
      <c r="O164" s="166"/>
    </row>
    <row r="165" spans="1:15">
      <c r="A165" s="518">
        <v>3</v>
      </c>
      <c r="B165" s="6" t="s">
        <v>4</v>
      </c>
      <c r="C165" s="6" t="s">
        <v>384</v>
      </c>
      <c r="E165" s="166"/>
      <c r="F165" s="7"/>
      <c r="G165" s="166"/>
      <c r="I165" s="166"/>
      <c r="L165" s="166"/>
      <c r="M165" s="166"/>
      <c r="N165" s="166"/>
      <c r="O165" s="166"/>
    </row>
    <row r="166" spans="1:15">
      <c r="B166" s="6" t="s">
        <v>183</v>
      </c>
      <c r="C166" s="6" t="s">
        <v>384</v>
      </c>
      <c r="D166" s="310">
        <v>4</v>
      </c>
      <c r="E166" s="166">
        <v>6.8749999999999992E-2</v>
      </c>
      <c r="F166" s="310">
        <v>1</v>
      </c>
      <c r="G166" s="166">
        <v>1.2499999999999999E-2</v>
      </c>
      <c r="H166" s="310">
        <v>9</v>
      </c>
      <c r="I166" s="166">
        <v>3.5187499999999998</v>
      </c>
      <c r="L166" s="166"/>
      <c r="M166" s="166"/>
      <c r="N166" s="166"/>
      <c r="O166" s="166">
        <f>I166+G166+E166</f>
        <v>3.6</v>
      </c>
    </row>
    <row r="167" spans="1:15">
      <c r="B167" s="6" t="s">
        <v>600</v>
      </c>
      <c r="C167" s="6" t="s">
        <v>384</v>
      </c>
      <c r="D167" s="310">
        <v>2</v>
      </c>
      <c r="E167" s="166">
        <v>2.013888888888889E-2</v>
      </c>
      <c r="F167" s="310">
        <v>0</v>
      </c>
      <c r="G167" s="166">
        <v>0</v>
      </c>
      <c r="H167" s="310">
        <v>10</v>
      </c>
      <c r="I167" s="166">
        <v>1.1277777777777778</v>
      </c>
      <c r="L167" s="166"/>
      <c r="M167" s="166"/>
      <c r="N167" s="166"/>
      <c r="O167" s="166">
        <f t="shared" ref="O167:O168" si="9">I167+G167+E167</f>
        <v>1.1479166666666667</v>
      </c>
    </row>
    <row r="168" spans="1:15">
      <c r="B168" s="6" t="s">
        <v>527</v>
      </c>
      <c r="C168" s="6" t="s">
        <v>384</v>
      </c>
      <c r="D168" s="310">
        <v>7</v>
      </c>
      <c r="E168" s="166">
        <v>0.34236111111111112</v>
      </c>
      <c r="F168" s="310">
        <v>0</v>
      </c>
      <c r="G168" s="166">
        <v>0</v>
      </c>
      <c r="H168" s="310">
        <v>5</v>
      </c>
      <c r="I168" s="166">
        <v>0.1076388888888889</v>
      </c>
      <c r="L168" s="166"/>
      <c r="M168" s="166"/>
      <c r="N168" s="166"/>
      <c r="O168" s="166">
        <f t="shared" si="9"/>
        <v>0.45</v>
      </c>
    </row>
    <row r="169" spans="1:15">
      <c r="E169" s="166"/>
      <c r="F169" s="146"/>
      <c r="G169" s="166"/>
      <c r="I169" s="166"/>
      <c r="L169" s="166"/>
      <c r="M169" s="166"/>
      <c r="N169" s="166"/>
      <c r="O169" s="166"/>
    </row>
    <row r="170" spans="1:15">
      <c r="A170" s="62"/>
      <c r="B170" s="76" t="s">
        <v>238</v>
      </c>
      <c r="C170" s="76"/>
      <c r="E170" s="166"/>
      <c r="G170" s="166"/>
      <c r="I170" s="166"/>
      <c r="L170" s="166"/>
      <c r="M170" s="166"/>
      <c r="N170" s="166"/>
      <c r="O170" s="166"/>
    </row>
    <row r="171" spans="1:15">
      <c r="A171" s="77">
        <v>1</v>
      </c>
      <c r="B171" s="18" t="s">
        <v>65</v>
      </c>
      <c r="C171" s="18" t="s">
        <v>382</v>
      </c>
      <c r="E171" s="166"/>
      <c r="G171" s="166"/>
      <c r="I171" s="166"/>
      <c r="L171" s="166"/>
      <c r="M171" s="166"/>
      <c r="N171" s="166"/>
      <c r="O171" s="166"/>
    </row>
    <row r="172" spans="1:15">
      <c r="A172" s="42" t="s">
        <v>5</v>
      </c>
      <c r="B172" s="6" t="s">
        <v>69</v>
      </c>
      <c r="C172" s="18" t="s">
        <v>382</v>
      </c>
      <c r="D172" s="365">
        <v>12</v>
      </c>
      <c r="E172" s="166">
        <v>0.10972222222222222</v>
      </c>
      <c r="F172" s="365">
        <v>5</v>
      </c>
      <c r="G172" s="166">
        <v>0.79166666666666663</v>
      </c>
      <c r="H172" s="365">
        <v>14</v>
      </c>
      <c r="I172" s="166">
        <v>0.4201388888888889</v>
      </c>
      <c r="L172" s="166"/>
      <c r="M172" s="166">
        <f>I172+G172+E172</f>
        <v>1.3215277777777779</v>
      </c>
      <c r="N172" s="166"/>
      <c r="O172" s="166"/>
    </row>
    <row r="173" spans="1:15">
      <c r="A173" s="42" t="s">
        <v>6</v>
      </c>
      <c r="B173" s="6" t="s">
        <v>64</v>
      </c>
      <c r="C173" s="18" t="s">
        <v>382</v>
      </c>
      <c r="D173" s="365">
        <v>15</v>
      </c>
      <c r="E173" s="166">
        <v>0.13680555555555554</v>
      </c>
      <c r="F173" s="365">
        <v>6</v>
      </c>
      <c r="G173" s="166">
        <v>0.20902777777777778</v>
      </c>
      <c r="H173" s="365">
        <v>13</v>
      </c>
      <c r="I173" s="166">
        <v>0.22361111111111109</v>
      </c>
      <c r="L173" s="166"/>
      <c r="M173" s="166">
        <f t="shared" ref="M173:M174" si="10">I173+G173+E173</f>
        <v>0.56944444444444442</v>
      </c>
      <c r="N173" s="166"/>
      <c r="O173" s="166"/>
    </row>
    <row r="174" spans="1:15">
      <c r="A174" s="42" t="s">
        <v>7</v>
      </c>
      <c r="B174" s="6" t="s">
        <v>122</v>
      </c>
      <c r="C174" s="18" t="s">
        <v>382</v>
      </c>
      <c r="D174" s="365">
        <v>27</v>
      </c>
      <c r="E174" s="166">
        <v>0.34722222222222227</v>
      </c>
      <c r="F174" s="365">
        <v>11</v>
      </c>
      <c r="G174" s="166">
        <v>0.3659722222222222</v>
      </c>
      <c r="H174" s="365">
        <v>12</v>
      </c>
      <c r="I174" s="166">
        <v>0.24791666666666667</v>
      </c>
      <c r="L174" s="166"/>
      <c r="M174" s="166">
        <f t="shared" si="10"/>
        <v>0.96111111111111125</v>
      </c>
      <c r="N174" s="166"/>
      <c r="O174" s="166"/>
    </row>
    <row r="175" spans="1:15">
      <c r="A175" s="42"/>
      <c r="E175" s="166"/>
      <c r="F175" s="203"/>
      <c r="G175" s="166"/>
      <c r="I175" s="166"/>
      <c r="J175" s="20"/>
      <c r="K175" s="20"/>
      <c r="L175" s="166"/>
      <c r="M175" s="166"/>
      <c r="N175" s="166"/>
      <c r="O175" s="166"/>
    </row>
    <row r="176" spans="1:15">
      <c r="A176" s="7">
        <v>2</v>
      </c>
      <c r="B176" s="34" t="s">
        <v>3</v>
      </c>
      <c r="C176" s="34" t="s">
        <v>383</v>
      </c>
      <c r="E176" s="166"/>
      <c r="F176" s="205"/>
      <c r="G176" s="166"/>
      <c r="I176" s="166"/>
      <c r="J176" s="20"/>
      <c r="K176" s="20"/>
      <c r="L176" s="166"/>
      <c r="M176" s="166"/>
      <c r="N176" s="166"/>
      <c r="O176" s="166"/>
    </row>
    <row r="177" spans="1:15">
      <c r="A177" s="7"/>
      <c r="B177" s="34"/>
      <c r="C177" s="34"/>
      <c r="E177" s="166"/>
      <c r="F177" s="205"/>
      <c r="G177" s="166"/>
      <c r="I177" s="166"/>
      <c r="L177" s="166"/>
      <c r="M177" s="166"/>
      <c r="N177" s="166"/>
      <c r="O177" s="166"/>
    </row>
    <row r="178" spans="1:15">
      <c r="A178" s="530">
        <v>3</v>
      </c>
      <c r="B178" s="6" t="s">
        <v>4</v>
      </c>
      <c r="C178" s="6" t="s">
        <v>384</v>
      </c>
      <c r="E178" s="166"/>
      <c r="F178" s="205"/>
      <c r="G178" s="166"/>
      <c r="I178" s="166"/>
      <c r="L178" s="166"/>
      <c r="M178" s="166"/>
      <c r="N178" s="166"/>
      <c r="O178" s="166"/>
    </row>
    <row r="179" spans="1:15">
      <c r="A179" s="42" t="s">
        <v>5</v>
      </c>
      <c r="B179" s="523" t="s">
        <v>427</v>
      </c>
      <c r="C179" s="6" t="s">
        <v>384</v>
      </c>
      <c r="D179" s="365">
        <v>17</v>
      </c>
      <c r="E179" s="166">
        <v>0.6069444444444444</v>
      </c>
      <c r="F179" s="365">
        <v>4</v>
      </c>
      <c r="G179" s="166">
        <v>0.33333333333333331</v>
      </c>
      <c r="H179" s="365">
        <v>26</v>
      </c>
      <c r="I179" s="166">
        <v>0.8833333333333333</v>
      </c>
      <c r="L179" s="166"/>
      <c r="M179" s="166"/>
      <c r="N179" s="166"/>
      <c r="O179" s="166">
        <f>I179+G179+E179</f>
        <v>1.8236111111111111</v>
      </c>
    </row>
    <row r="180" spans="1:15">
      <c r="A180" s="42" t="s">
        <v>6</v>
      </c>
      <c r="B180" s="523" t="s">
        <v>424</v>
      </c>
      <c r="C180" s="6" t="s">
        <v>384</v>
      </c>
      <c r="D180" s="365">
        <v>22</v>
      </c>
      <c r="E180" s="166">
        <v>0.95208333333333339</v>
      </c>
      <c r="F180" s="365">
        <v>3</v>
      </c>
      <c r="G180" s="166">
        <v>6.8749999999999992E-2</v>
      </c>
      <c r="H180" s="365">
        <v>22</v>
      </c>
      <c r="I180" s="166">
        <v>0.80833333333333324</v>
      </c>
      <c r="L180" s="166"/>
      <c r="M180" s="166"/>
      <c r="N180" s="166"/>
      <c r="O180" s="166">
        <f t="shared" ref="O180:O186" si="11">I180+G180+E180</f>
        <v>1.8291666666666666</v>
      </c>
    </row>
    <row r="181" spans="1:15">
      <c r="A181" s="42" t="s">
        <v>7</v>
      </c>
      <c r="B181" s="523" t="s">
        <v>425</v>
      </c>
      <c r="C181" s="6" t="s">
        <v>384</v>
      </c>
      <c r="D181" s="365">
        <v>7</v>
      </c>
      <c r="E181" s="166">
        <v>0.13541666666666666</v>
      </c>
      <c r="F181" s="365">
        <v>1</v>
      </c>
      <c r="G181" s="166">
        <v>2.4999999999999998E-2</v>
      </c>
      <c r="H181" s="365">
        <v>6</v>
      </c>
      <c r="I181" s="166">
        <v>0.18958333333333333</v>
      </c>
      <c r="L181" s="166"/>
      <c r="M181" s="166"/>
      <c r="N181" s="166"/>
      <c r="O181" s="166">
        <f t="shared" si="11"/>
        <v>0.35</v>
      </c>
    </row>
    <row r="182" spans="1:15">
      <c r="A182" s="42" t="s">
        <v>8</v>
      </c>
      <c r="B182" s="523" t="s">
        <v>428</v>
      </c>
      <c r="C182" s="6" t="s">
        <v>384</v>
      </c>
      <c r="D182" s="365">
        <v>3</v>
      </c>
      <c r="E182" s="166">
        <v>1.1284722222222221</v>
      </c>
      <c r="F182" s="365">
        <v>1</v>
      </c>
      <c r="G182" s="166">
        <v>3.472222222222222E-3</v>
      </c>
      <c r="H182" s="365">
        <v>24</v>
      </c>
      <c r="I182" s="166">
        <v>0.79722222222222217</v>
      </c>
      <c r="L182" s="166"/>
      <c r="M182" s="166"/>
      <c r="N182" s="166"/>
      <c r="O182" s="166">
        <f t="shared" si="11"/>
        <v>1.9291666666666665</v>
      </c>
    </row>
    <row r="183" spans="1:15">
      <c r="A183" s="42" t="s">
        <v>9</v>
      </c>
      <c r="B183" s="523" t="s">
        <v>429</v>
      </c>
      <c r="C183" s="6" t="s">
        <v>384</v>
      </c>
      <c r="D183" s="365">
        <v>1</v>
      </c>
      <c r="E183" s="166">
        <v>6.2499999999999995E-3</v>
      </c>
      <c r="F183" s="365">
        <v>4</v>
      </c>
      <c r="G183" s="166">
        <v>0.11458333333333333</v>
      </c>
      <c r="H183" s="365">
        <v>10</v>
      </c>
      <c r="I183" s="166">
        <v>7.4305555555555555E-2</v>
      </c>
      <c r="K183" s="166"/>
      <c r="L183" s="166"/>
      <c r="M183" s="166"/>
      <c r="N183" s="166"/>
      <c r="O183" s="166">
        <f t="shared" si="11"/>
        <v>0.19513888888888889</v>
      </c>
    </row>
    <row r="184" spans="1:15">
      <c r="A184" s="42" t="s">
        <v>10</v>
      </c>
      <c r="B184" s="523" t="s">
        <v>430</v>
      </c>
      <c r="C184" s="6" t="s">
        <v>384</v>
      </c>
      <c r="D184" s="365"/>
      <c r="E184" s="166"/>
      <c r="F184" s="365">
        <v>4</v>
      </c>
      <c r="G184" s="166">
        <v>0.125</v>
      </c>
      <c r="H184" s="365">
        <v>7</v>
      </c>
      <c r="I184" s="166">
        <v>0.13402777777777777</v>
      </c>
      <c r="K184" s="166"/>
      <c r="L184" s="166"/>
      <c r="M184" s="166"/>
      <c r="N184" s="166"/>
      <c r="O184" s="166">
        <f t="shared" si="11"/>
        <v>0.25902777777777775</v>
      </c>
    </row>
    <row r="185" spans="1:15">
      <c r="A185" s="42" t="s">
        <v>75</v>
      </c>
      <c r="B185" s="523" t="s">
        <v>426</v>
      </c>
      <c r="C185" s="6" t="s">
        <v>384</v>
      </c>
      <c r="D185" s="365">
        <v>3</v>
      </c>
      <c r="E185" s="166">
        <v>5.9027777777777783E-2</v>
      </c>
      <c r="F185" s="365">
        <v>3</v>
      </c>
      <c r="G185" s="166">
        <v>0.11527777777777777</v>
      </c>
      <c r="H185" s="365">
        <v>5</v>
      </c>
      <c r="I185" s="166">
        <v>9.1666666666666674E-2</v>
      </c>
      <c r="L185" s="166"/>
      <c r="M185" s="166"/>
      <c r="N185" s="166"/>
      <c r="O185" s="166">
        <f t="shared" si="11"/>
        <v>0.26597222222222222</v>
      </c>
    </row>
    <row r="186" spans="1:15">
      <c r="A186" s="42" t="s">
        <v>75</v>
      </c>
      <c r="B186" s="523" t="s">
        <v>537</v>
      </c>
      <c r="C186" s="6" t="s">
        <v>384</v>
      </c>
      <c r="D186" s="365">
        <v>2</v>
      </c>
      <c r="E186" s="166">
        <v>6.1805555555555558E-2</v>
      </c>
      <c r="F186" s="365">
        <v>5</v>
      </c>
      <c r="G186" s="166">
        <v>0.19027777777777777</v>
      </c>
      <c r="H186" s="365">
        <v>7</v>
      </c>
      <c r="I186" s="166">
        <v>0.22708333333333333</v>
      </c>
      <c r="L186" s="166"/>
      <c r="M186" s="166"/>
      <c r="N186" s="166"/>
      <c r="O186" s="166">
        <f t="shared" si="11"/>
        <v>0.47916666666666663</v>
      </c>
    </row>
    <row r="187" spans="1:15">
      <c r="A187" s="42"/>
      <c r="E187" s="166"/>
      <c r="F187" s="206"/>
      <c r="G187" s="166"/>
      <c r="I187" s="166"/>
      <c r="L187" s="166"/>
      <c r="M187" s="166"/>
      <c r="N187" s="166"/>
      <c r="O187" s="166"/>
    </row>
    <row r="188" spans="1:15">
      <c r="A188" s="62"/>
      <c r="B188" s="76" t="s">
        <v>212</v>
      </c>
      <c r="C188" s="76"/>
      <c r="E188" s="166"/>
      <c r="G188" s="166"/>
      <c r="I188" s="166"/>
      <c r="L188" s="166"/>
      <c r="M188" s="166"/>
      <c r="N188" s="166"/>
      <c r="O188" s="166"/>
    </row>
    <row r="189" spans="1:15">
      <c r="A189" s="77">
        <v>1</v>
      </c>
      <c r="B189" s="18" t="s">
        <v>65</v>
      </c>
      <c r="C189" s="18" t="s">
        <v>382</v>
      </c>
      <c r="E189" s="166"/>
      <c r="G189" s="166"/>
      <c r="I189" s="166"/>
      <c r="L189" s="166"/>
      <c r="M189" s="166"/>
      <c r="N189" s="166"/>
      <c r="O189" s="166"/>
    </row>
    <row r="190" spans="1:15">
      <c r="A190" s="42" t="s">
        <v>5</v>
      </c>
      <c r="B190" s="34" t="s">
        <v>201</v>
      </c>
      <c r="C190" s="18" t="s">
        <v>382</v>
      </c>
      <c r="D190" s="385">
        <v>8</v>
      </c>
      <c r="E190" s="166">
        <v>0.60416666666666663</v>
      </c>
      <c r="F190" s="366">
        <v>4</v>
      </c>
      <c r="G190" s="166">
        <v>4.7222222222222221E-2</v>
      </c>
      <c r="H190" s="366">
        <v>4</v>
      </c>
      <c r="I190" s="166">
        <v>5.9027777777777783E-2</v>
      </c>
      <c r="L190" s="166"/>
      <c r="M190" s="166">
        <f>I190+G190+E190</f>
        <v>0.7104166666666667</v>
      </c>
      <c r="N190" s="166"/>
      <c r="O190" s="166"/>
    </row>
    <row r="191" spans="1:15">
      <c r="A191" s="42" t="s">
        <v>6</v>
      </c>
      <c r="B191" s="34" t="s">
        <v>209</v>
      </c>
      <c r="C191" s="18" t="s">
        <v>382</v>
      </c>
      <c r="D191" s="385">
        <v>14</v>
      </c>
      <c r="E191" s="166">
        <v>0.11597222222222221</v>
      </c>
      <c r="F191" s="366">
        <v>5</v>
      </c>
      <c r="G191" s="166">
        <v>4.7222222222222221E-2</v>
      </c>
      <c r="H191" s="366">
        <v>5</v>
      </c>
      <c r="I191" s="166">
        <v>6.8749999999999992E-2</v>
      </c>
      <c r="L191" s="166"/>
      <c r="M191" s="166">
        <f t="shared" ref="M191:M192" si="12">I191+G191+E191</f>
        <v>0.23194444444444443</v>
      </c>
      <c r="N191" s="166"/>
      <c r="O191" s="166"/>
    </row>
    <row r="192" spans="1:15">
      <c r="A192" s="42" t="s">
        <v>7</v>
      </c>
      <c r="B192" s="34" t="s">
        <v>637</v>
      </c>
      <c r="C192" s="18" t="s">
        <v>382</v>
      </c>
      <c r="D192" s="385">
        <v>1</v>
      </c>
      <c r="E192" s="166">
        <v>1.3888888888888888E-2</v>
      </c>
      <c r="F192" s="366">
        <v>4</v>
      </c>
      <c r="G192" s="166">
        <v>0.14444444444444446</v>
      </c>
      <c r="H192" s="366">
        <v>4</v>
      </c>
      <c r="I192" s="166">
        <v>6.5277777777777782E-2</v>
      </c>
      <c r="L192" s="166"/>
      <c r="M192" s="166">
        <f t="shared" si="12"/>
        <v>0.22361111111111115</v>
      </c>
      <c r="N192" s="166"/>
      <c r="O192" s="166"/>
    </row>
    <row r="193" spans="1:15">
      <c r="A193" s="7"/>
      <c r="B193" s="34"/>
      <c r="C193" s="34"/>
      <c r="E193" s="166"/>
      <c r="F193" s="530"/>
      <c r="G193" s="166"/>
      <c r="I193" s="166"/>
      <c r="L193" s="166"/>
      <c r="M193" s="166"/>
      <c r="N193" s="166"/>
      <c r="O193" s="166"/>
    </row>
    <row r="194" spans="1:15">
      <c r="A194" s="530">
        <v>2</v>
      </c>
      <c r="B194" s="6" t="s">
        <v>3</v>
      </c>
      <c r="C194" s="6" t="s">
        <v>383</v>
      </c>
      <c r="E194" s="166"/>
      <c r="F194" s="530"/>
      <c r="G194" s="166"/>
      <c r="I194" s="166"/>
      <c r="L194" s="166"/>
      <c r="M194" s="166"/>
      <c r="N194" s="166"/>
      <c r="O194" s="166"/>
    </row>
    <row r="195" spans="1:15">
      <c r="A195" s="530"/>
      <c r="E195" s="166"/>
      <c r="F195" s="530"/>
      <c r="G195" s="166"/>
      <c r="I195" s="166"/>
      <c r="L195" s="166"/>
      <c r="M195" s="166"/>
      <c r="N195" s="166"/>
      <c r="O195" s="166"/>
    </row>
    <row r="196" spans="1:15">
      <c r="A196" s="530">
        <v>3</v>
      </c>
      <c r="B196" s="6" t="s">
        <v>4</v>
      </c>
      <c r="C196" s="6" t="s">
        <v>384</v>
      </c>
      <c r="E196" s="166"/>
      <c r="F196" s="530"/>
      <c r="G196" s="166"/>
      <c r="I196" s="166"/>
      <c r="L196" s="166"/>
      <c r="M196" s="166"/>
      <c r="N196" s="166"/>
      <c r="O196" s="166"/>
    </row>
    <row r="197" spans="1:15">
      <c r="A197" s="42" t="s">
        <v>5</v>
      </c>
      <c r="B197" s="34" t="s">
        <v>213</v>
      </c>
      <c r="C197" s="6" t="s">
        <v>384</v>
      </c>
      <c r="D197" s="385">
        <v>5</v>
      </c>
      <c r="E197" s="166">
        <v>5.1388888888888894E-2</v>
      </c>
      <c r="F197" s="366">
        <v>5</v>
      </c>
      <c r="G197" s="166">
        <v>0.56319444444444444</v>
      </c>
      <c r="H197" s="366">
        <v>5</v>
      </c>
      <c r="I197" s="166">
        <v>0.14375000000000002</v>
      </c>
      <c r="L197" s="166"/>
      <c r="M197" s="166"/>
      <c r="N197" s="166"/>
      <c r="O197" s="166">
        <f>I197+G197+E197</f>
        <v>0.75833333333333341</v>
      </c>
    </row>
    <row r="198" spans="1:15" ht="12.75" customHeight="1">
      <c r="A198" s="42" t="s">
        <v>6</v>
      </c>
      <c r="B198" s="34" t="s">
        <v>214</v>
      </c>
      <c r="C198" s="6" t="s">
        <v>384</v>
      </c>
      <c r="D198" s="385">
        <v>11</v>
      </c>
      <c r="E198" s="166">
        <v>0.12847222222222224</v>
      </c>
      <c r="F198" s="366">
        <v>8</v>
      </c>
      <c r="G198" s="166">
        <v>0.9506944444444444</v>
      </c>
      <c r="H198" s="366">
        <v>6</v>
      </c>
      <c r="I198" s="166">
        <v>1.9256944444444446</v>
      </c>
      <c r="L198" s="166"/>
      <c r="M198" s="166"/>
      <c r="N198" s="166"/>
      <c r="O198" s="166">
        <f>I198+G198+E198</f>
        <v>3.0048611111111114</v>
      </c>
    </row>
    <row r="199" spans="1:15" ht="12.75" customHeight="1">
      <c r="A199" s="42"/>
      <c r="B199" s="34"/>
      <c r="C199" s="34"/>
      <c r="E199" s="166"/>
      <c r="F199" s="530"/>
      <c r="G199" s="166"/>
      <c r="I199" s="166"/>
      <c r="L199" s="166"/>
      <c r="M199" s="166"/>
      <c r="N199" s="166"/>
      <c r="O199" s="166"/>
    </row>
    <row r="200" spans="1:15">
      <c r="A200" s="62"/>
      <c r="B200" s="76" t="s">
        <v>534</v>
      </c>
      <c r="C200" s="76"/>
      <c r="E200" s="166"/>
      <c r="F200" s="5"/>
      <c r="G200" s="166"/>
      <c r="I200" s="166"/>
      <c r="L200" s="166"/>
      <c r="M200" s="166"/>
      <c r="N200" s="166"/>
      <c r="O200" s="166"/>
    </row>
    <row r="201" spans="1:15">
      <c r="A201" s="77">
        <v>1</v>
      </c>
      <c r="B201" s="18" t="s">
        <v>65</v>
      </c>
      <c r="C201" s="18" t="s">
        <v>382</v>
      </c>
      <c r="E201" s="166"/>
      <c r="F201" s="5"/>
      <c r="G201" s="166"/>
      <c r="I201" s="166"/>
      <c r="L201" s="166"/>
      <c r="M201" s="166"/>
      <c r="N201" s="166"/>
      <c r="O201" s="166"/>
    </row>
    <row r="202" spans="1:15" ht="12.75" customHeight="1">
      <c r="A202" s="42" t="s">
        <v>5</v>
      </c>
      <c r="B202" s="34" t="s">
        <v>201</v>
      </c>
      <c r="C202" s="18" t="s">
        <v>382</v>
      </c>
      <c r="D202" s="386">
        <v>17</v>
      </c>
      <c r="E202" s="166">
        <v>0.30833333333333335</v>
      </c>
      <c r="F202" s="386">
        <v>8</v>
      </c>
      <c r="G202" s="166">
        <v>1.1347222222222222</v>
      </c>
      <c r="H202" s="386">
        <v>19</v>
      </c>
      <c r="I202" s="166">
        <v>0.56805555555555554</v>
      </c>
      <c r="L202" s="166"/>
      <c r="M202" s="166">
        <f>I202+G202+E202</f>
        <v>2.0111111111111111</v>
      </c>
      <c r="N202" s="166"/>
      <c r="O202" s="166"/>
    </row>
    <row r="203" spans="1:15" ht="12.75" customHeight="1">
      <c r="A203" s="42" t="s">
        <v>6</v>
      </c>
      <c r="B203" s="34" t="s">
        <v>202</v>
      </c>
      <c r="C203" s="18" t="s">
        <v>382</v>
      </c>
      <c r="D203" s="386">
        <v>5</v>
      </c>
      <c r="E203" s="166">
        <v>0.32708333333333334</v>
      </c>
      <c r="F203" s="386">
        <v>3</v>
      </c>
      <c r="G203" s="166">
        <v>0.26944444444444443</v>
      </c>
      <c r="H203" s="386">
        <v>10</v>
      </c>
      <c r="I203" s="166">
        <v>1.2319444444444445</v>
      </c>
      <c r="L203" s="166"/>
      <c r="M203" s="166">
        <f>I203+G203+E203</f>
        <v>1.8284722222222223</v>
      </c>
      <c r="N203" s="166"/>
      <c r="O203" s="166"/>
    </row>
    <row r="204" spans="1:15">
      <c r="A204" s="7"/>
      <c r="B204" s="34"/>
      <c r="C204" s="34"/>
      <c r="E204" s="166"/>
      <c r="F204" s="5"/>
      <c r="G204" s="166"/>
      <c r="I204" s="166"/>
      <c r="L204" s="166"/>
      <c r="M204" s="166"/>
      <c r="N204" s="166"/>
      <c r="O204" s="166"/>
    </row>
    <row r="205" spans="1:15">
      <c r="A205" s="530">
        <v>2</v>
      </c>
      <c r="B205" s="6" t="s">
        <v>3</v>
      </c>
      <c r="C205" s="6" t="s">
        <v>383</v>
      </c>
      <c r="E205" s="166"/>
      <c r="F205" s="7"/>
      <c r="G205" s="166"/>
      <c r="I205" s="166"/>
      <c r="L205" s="166"/>
      <c r="M205" s="166"/>
      <c r="N205" s="166"/>
      <c r="O205" s="166"/>
    </row>
    <row r="206" spans="1:15">
      <c r="A206" s="530"/>
      <c r="E206" s="166"/>
      <c r="G206" s="166"/>
      <c r="I206" s="166"/>
      <c r="L206" s="166"/>
      <c r="M206" s="166"/>
      <c r="N206" s="166"/>
      <c r="O206" s="166"/>
    </row>
    <row r="207" spans="1:15">
      <c r="A207" s="530">
        <v>3</v>
      </c>
      <c r="B207" s="6" t="s">
        <v>4</v>
      </c>
      <c r="C207" s="6" t="s">
        <v>384</v>
      </c>
      <c r="E207" s="166"/>
      <c r="G207" s="166"/>
      <c r="I207" s="166"/>
      <c r="L207" s="166"/>
      <c r="M207" s="166"/>
      <c r="N207" s="166"/>
      <c r="O207" s="166"/>
    </row>
    <row r="208" spans="1:15">
      <c r="A208" s="42" t="s">
        <v>5</v>
      </c>
      <c r="B208" s="34" t="s">
        <v>535</v>
      </c>
      <c r="C208" s="6" t="s">
        <v>384</v>
      </c>
      <c r="D208" s="386">
        <v>51</v>
      </c>
      <c r="E208" s="166">
        <v>7.2590277777777779</v>
      </c>
      <c r="F208" s="386">
        <v>14</v>
      </c>
      <c r="G208" s="166">
        <v>0.58611111111111114</v>
      </c>
      <c r="H208" s="386">
        <v>40</v>
      </c>
      <c r="I208" s="166">
        <v>4.84375</v>
      </c>
      <c r="L208" s="166"/>
      <c r="M208" s="166"/>
      <c r="N208" s="166"/>
      <c r="O208" s="166">
        <f>I208+G208+E208</f>
        <v>12.68888888888889</v>
      </c>
    </row>
    <row r="209" spans="1:15">
      <c r="A209" s="42" t="s">
        <v>6</v>
      </c>
      <c r="B209" s="34" t="s">
        <v>536</v>
      </c>
      <c r="C209" s="6" t="s">
        <v>384</v>
      </c>
      <c r="D209" s="386">
        <v>24</v>
      </c>
      <c r="E209" s="166">
        <v>1.4291666666666665</v>
      </c>
      <c r="F209" s="386">
        <v>6</v>
      </c>
      <c r="G209" s="166">
        <v>0.37777777777777777</v>
      </c>
      <c r="H209" s="386">
        <v>10</v>
      </c>
      <c r="I209" s="166">
        <v>0.62986111111111109</v>
      </c>
      <c r="L209" s="166"/>
      <c r="M209" s="166"/>
      <c r="N209" s="166"/>
      <c r="O209" s="166">
        <f>I209+G209+E209</f>
        <v>2.436805555555555</v>
      </c>
    </row>
    <row r="210" spans="1:15">
      <c r="A210" s="42"/>
      <c r="B210" s="34"/>
      <c r="E210" s="166"/>
      <c r="F210" s="144"/>
      <c r="G210" s="166"/>
      <c r="I210" s="166"/>
      <c r="L210" s="166"/>
      <c r="M210" s="166"/>
      <c r="N210" s="166"/>
      <c r="O210" s="166"/>
    </row>
    <row r="211" spans="1:15">
      <c r="A211" s="62"/>
      <c r="B211" s="76" t="s">
        <v>208</v>
      </c>
      <c r="C211" s="76"/>
      <c r="E211" s="166"/>
      <c r="F211" s="5"/>
      <c r="G211" s="166"/>
      <c r="I211" s="166"/>
      <c r="L211" s="166"/>
      <c r="M211" s="166"/>
      <c r="N211" s="166"/>
      <c r="O211" s="166"/>
    </row>
    <row r="212" spans="1:15">
      <c r="A212" s="77">
        <v>1</v>
      </c>
      <c r="B212" s="18" t="s">
        <v>65</v>
      </c>
      <c r="C212" s="18" t="s">
        <v>382</v>
      </c>
      <c r="E212" s="166"/>
      <c r="F212" s="5"/>
      <c r="G212" s="166"/>
      <c r="I212" s="166"/>
      <c r="L212" s="166"/>
      <c r="M212" s="166"/>
      <c r="N212" s="166"/>
      <c r="O212" s="166"/>
    </row>
    <row r="213" spans="1:15">
      <c r="A213" s="42" t="s">
        <v>5</v>
      </c>
      <c r="B213" s="34" t="s">
        <v>201</v>
      </c>
      <c r="C213" s="18" t="s">
        <v>382</v>
      </c>
      <c r="D213" s="365">
        <v>9</v>
      </c>
      <c r="E213" s="166">
        <v>7.7083333333333337E-2</v>
      </c>
      <c r="F213" s="365">
        <v>4</v>
      </c>
      <c r="G213" s="166">
        <v>2.7777777777777776E-2</v>
      </c>
      <c r="H213" s="365">
        <v>12</v>
      </c>
      <c r="I213" s="166">
        <v>2.8118055555555554</v>
      </c>
      <c r="L213" s="166"/>
      <c r="M213" s="166">
        <f>I213+G213+E213</f>
        <v>2.9166666666666665</v>
      </c>
      <c r="N213" s="166"/>
      <c r="O213" s="166"/>
    </row>
    <row r="214" spans="1:15">
      <c r="A214" s="42" t="s">
        <v>6</v>
      </c>
      <c r="B214" s="34" t="s">
        <v>209</v>
      </c>
      <c r="C214" s="18" t="s">
        <v>382</v>
      </c>
      <c r="D214" s="365">
        <v>13</v>
      </c>
      <c r="E214" s="166">
        <v>0.17847222222222223</v>
      </c>
      <c r="F214" s="365">
        <v>5</v>
      </c>
      <c r="G214" s="166">
        <v>4.7222222222222221E-2</v>
      </c>
      <c r="H214" s="365">
        <v>4</v>
      </c>
      <c r="I214" s="166">
        <v>0.17013888888888887</v>
      </c>
      <c r="L214" s="166"/>
      <c r="M214" s="166">
        <f>I214+G214+E214</f>
        <v>0.39583333333333331</v>
      </c>
      <c r="N214" s="166"/>
      <c r="O214" s="166"/>
    </row>
    <row r="215" spans="1:15">
      <c r="A215" s="7"/>
      <c r="B215" s="34"/>
      <c r="C215" s="34"/>
      <c r="E215" s="166"/>
      <c r="F215" s="5"/>
      <c r="G215" s="166"/>
      <c r="I215" s="166"/>
      <c r="L215" s="166"/>
      <c r="M215" s="166"/>
      <c r="N215" s="166"/>
      <c r="O215" s="166"/>
    </row>
    <row r="216" spans="1:15">
      <c r="A216" s="530">
        <v>2</v>
      </c>
      <c r="B216" s="6" t="s">
        <v>3</v>
      </c>
      <c r="C216" s="6" t="s">
        <v>383</v>
      </c>
      <c r="E216" s="166"/>
      <c r="F216" s="7"/>
      <c r="G216" s="166"/>
      <c r="I216" s="166"/>
      <c r="L216" s="166"/>
      <c r="M216" s="166"/>
      <c r="N216" s="166"/>
      <c r="O216" s="166"/>
    </row>
    <row r="217" spans="1:15">
      <c r="A217" s="530"/>
      <c r="E217" s="166"/>
      <c r="G217" s="166"/>
      <c r="I217" s="166"/>
      <c r="L217" s="166"/>
      <c r="M217" s="166"/>
      <c r="N217" s="166"/>
      <c r="O217" s="166"/>
    </row>
    <row r="218" spans="1:15">
      <c r="A218" s="530">
        <v>3</v>
      </c>
      <c r="B218" s="6" t="s">
        <v>4</v>
      </c>
      <c r="C218" s="6" t="s">
        <v>384</v>
      </c>
      <c r="E218" s="166"/>
      <c r="G218" s="166"/>
      <c r="I218" s="166"/>
      <c r="L218" s="166"/>
      <c r="M218" s="166"/>
      <c r="N218" s="166"/>
      <c r="O218" s="166"/>
    </row>
    <row r="219" spans="1:15">
      <c r="A219" s="42" t="s">
        <v>5</v>
      </c>
      <c r="B219" s="34" t="s">
        <v>210</v>
      </c>
      <c r="C219" s="6" t="s">
        <v>384</v>
      </c>
      <c r="D219" s="365">
        <v>4</v>
      </c>
      <c r="E219" s="166">
        <v>0.50416666666666665</v>
      </c>
      <c r="F219" s="365">
        <v>3</v>
      </c>
      <c r="G219" s="166">
        <v>9.2361111111111116E-2</v>
      </c>
      <c r="H219" s="365">
        <v>9</v>
      </c>
      <c r="I219" s="166">
        <v>2.1173611111111112</v>
      </c>
      <c r="L219" s="166"/>
      <c r="M219" s="166"/>
      <c r="N219" s="166"/>
      <c r="O219" s="166">
        <f>I219+G219+E219</f>
        <v>2.7138888888888886</v>
      </c>
    </row>
    <row r="220" spans="1:15">
      <c r="A220" s="42" t="s">
        <v>6</v>
      </c>
      <c r="B220" s="34" t="s">
        <v>211</v>
      </c>
      <c r="C220" s="6" t="s">
        <v>384</v>
      </c>
      <c r="D220" s="365">
        <v>4</v>
      </c>
      <c r="E220" s="166">
        <v>4.6527777777777779E-2</v>
      </c>
      <c r="F220" s="365">
        <v>3</v>
      </c>
      <c r="G220" s="166">
        <v>4.1666666666666664E-2</v>
      </c>
      <c r="H220" s="365"/>
      <c r="I220" s="166">
        <v>0</v>
      </c>
      <c r="L220" s="166"/>
      <c r="M220" s="166"/>
      <c r="N220" s="166"/>
      <c r="O220" s="166">
        <f>I220+G220+E220</f>
        <v>8.8194444444444436E-2</v>
      </c>
    </row>
    <row r="221" spans="1:15">
      <c r="A221" s="42"/>
      <c r="B221" s="34"/>
      <c r="C221" s="34"/>
      <c r="E221" s="166"/>
      <c r="G221" s="166"/>
      <c r="I221" s="166"/>
      <c r="L221" s="166"/>
      <c r="M221" s="166"/>
      <c r="N221" s="166"/>
      <c r="O221" s="166"/>
    </row>
    <row r="222" spans="1:15">
      <c r="A222" s="62"/>
      <c r="B222" s="76" t="s">
        <v>704</v>
      </c>
      <c r="C222" s="76"/>
      <c r="E222" s="166"/>
      <c r="F222" s="5"/>
      <c r="G222" s="166"/>
      <c r="I222" s="166"/>
      <c r="L222" s="166"/>
      <c r="M222" s="166"/>
      <c r="N222" s="166"/>
      <c r="O222" s="166"/>
    </row>
    <row r="223" spans="1:15">
      <c r="A223" s="77">
        <v>1</v>
      </c>
      <c r="B223" s="18" t="s">
        <v>65</v>
      </c>
      <c r="C223" s="18" t="s">
        <v>382</v>
      </c>
      <c r="E223" s="166"/>
      <c r="F223" s="5"/>
      <c r="G223" s="166"/>
      <c r="I223" s="166"/>
      <c r="L223" s="166"/>
      <c r="M223" s="166"/>
      <c r="N223" s="166"/>
      <c r="O223" s="166"/>
    </row>
    <row r="224" spans="1:15" ht="12.75" customHeight="1">
      <c r="A224" s="42" t="s">
        <v>5</v>
      </c>
      <c r="B224" s="34" t="s">
        <v>705</v>
      </c>
      <c r="C224" s="18" t="s">
        <v>382</v>
      </c>
      <c r="D224" s="386">
        <v>25</v>
      </c>
      <c r="E224" s="166">
        <v>1.6972222222222222</v>
      </c>
      <c r="F224" s="386">
        <v>4</v>
      </c>
      <c r="G224" s="166">
        <v>0.55069444444444449</v>
      </c>
      <c r="H224" s="386">
        <v>2</v>
      </c>
      <c r="I224" s="166">
        <v>3.1944444444444449E-2</v>
      </c>
      <c r="L224" s="166"/>
      <c r="M224" s="166">
        <f>I224+G224+E224</f>
        <v>2.2798611111111109</v>
      </c>
      <c r="N224" s="166"/>
      <c r="O224" s="166"/>
    </row>
    <row r="225" spans="1:15" ht="12.75" customHeight="1">
      <c r="A225" s="42" t="s">
        <v>6</v>
      </c>
      <c r="B225" s="34" t="s">
        <v>706</v>
      </c>
      <c r="C225" s="18" t="s">
        <v>382</v>
      </c>
      <c r="D225" s="386"/>
      <c r="E225" s="166"/>
      <c r="F225" s="386"/>
      <c r="G225" s="166"/>
      <c r="H225" s="386">
        <v>4</v>
      </c>
      <c r="I225" s="166">
        <v>2.1548611111111113</v>
      </c>
      <c r="L225" s="166"/>
      <c r="M225" s="166">
        <f>I225+G225+E225</f>
        <v>2.1548611111111113</v>
      </c>
      <c r="N225" s="166"/>
      <c r="O225" s="166"/>
    </row>
    <row r="226" spans="1:15">
      <c r="A226" s="7"/>
      <c r="B226" s="34"/>
      <c r="C226" s="34"/>
      <c r="E226" s="166"/>
      <c r="F226" s="5"/>
      <c r="G226" s="166"/>
      <c r="I226" s="166"/>
      <c r="L226" s="166"/>
      <c r="M226" s="166"/>
      <c r="N226" s="166"/>
      <c r="O226" s="166"/>
    </row>
    <row r="227" spans="1:15">
      <c r="A227" s="530">
        <v>2</v>
      </c>
      <c r="B227" s="6" t="s">
        <v>3</v>
      </c>
      <c r="C227" s="6" t="s">
        <v>383</v>
      </c>
      <c r="E227" s="166"/>
      <c r="F227" s="7"/>
      <c r="G227" s="166"/>
      <c r="I227" s="166"/>
      <c r="L227" s="166"/>
      <c r="M227" s="166"/>
      <c r="N227" s="166"/>
      <c r="O227" s="166"/>
    </row>
    <row r="228" spans="1:15">
      <c r="A228" s="530"/>
      <c r="E228" s="166"/>
      <c r="G228" s="166"/>
      <c r="I228" s="166"/>
      <c r="L228" s="166"/>
      <c r="M228" s="166"/>
      <c r="N228" s="166"/>
      <c r="O228" s="166"/>
    </row>
    <row r="229" spans="1:15">
      <c r="A229" s="530">
        <v>3</v>
      </c>
      <c r="B229" s="6" t="s">
        <v>4</v>
      </c>
      <c r="C229" s="6" t="s">
        <v>384</v>
      </c>
      <c r="E229" s="166"/>
      <c r="G229" s="166"/>
      <c r="I229" s="166"/>
      <c r="L229" s="166"/>
      <c r="M229" s="166"/>
      <c r="N229" s="166"/>
      <c r="O229" s="166"/>
    </row>
    <row r="230" spans="1:15">
      <c r="A230" s="42" t="s">
        <v>5</v>
      </c>
      <c r="B230" s="34" t="s">
        <v>707</v>
      </c>
      <c r="C230" s="6" t="s">
        <v>384</v>
      </c>
      <c r="D230" s="386">
        <v>3</v>
      </c>
      <c r="E230" s="166">
        <v>0.53680555555555554</v>
      </c>
      <c r="F230" s="386">
        <v>2</v>
      </c>
      <c r="G230" s="166">
        <v>9.2592592592592585E-4</v>
      </c>
      <c r="H230" s="386">
        <v>3</v>
      </c>
      <c r="I230" s="166">
        <v>3.4722222222222224E-4</v>
      </c>
      <c r="L230" s="166"/>
      <c r="M230" s="166"/>
      <c r="N230" s="166"/>
      <c r="O230" s="166">
        <f>I230+G230+E230</f>
        <v>0.5380787037037037</v>
      </c>
    </row>
    <row r="231" spans="1:15">
      <c r="A231" s="42" t="s">
        <v>6</v>
      </c>
      <c r="B231" s="34" t="s">
        <v>708</v>
      </c>
      <c r="C231" s="6" t="s">
        <v>384</v>
      </c>
      <c r="D231" s="386">
        <v>5</v>
      </c>
      <c r="E231" s="166">
        <v>0.11805555555555557</v>
      </c>
      <c r="F231" s="386">
        <v>1</v>
      </c>
      <c r="G231" s="166">
        <v>3.6805555555555557E-2</v>
      </c>
      <c r="H231" s="386">
        <v>5</v>
      </c>
      <c r="I231" s="166">
        <v>1.5277777777777779E-3</v>
      </c>
      <c r="L231" s="166"/>
      <c r="M231" s="166"/>
      <c r="N231" s="166"/>
      <c r="O231" s="166">
        <f>I231+G231+E231</f>
        <v>0.15638888888888891</v>
      </c>
    </row>
    <row r="232" spans="1:15">
      <c r="A232" s="42"/>
      <c r="B232" s="34"/>
      <c r="E232" s="166"/>
      <c r="F232" s="144"/>
      <c r="G232" s="166"/>
      <c r="I232" s="166"/>
      <c r="L232" s="166"/>
      <c r="M232" s="166"/>
      <c r="N232" s="166"/>
      <c r="O232" s="166"/>
    </row>
    <row r="233" spans="1:15">
      <c r="A233" s="62"/>
      <c r="B233" s="76" t="s">
        <v>200</v>
      </c>
      <c r="C233" s="76"/>
      <c r="E233" s="166"/>
      <c r="F233" s="5"/>
      <c r="G233" s="166"/>
      <c r="I233" s="166"/>
      <c r="L233" s="166"/>
      <c r="M233" s="166"/>
      <c r="N233" s="166"/>
      <c r="O233" s="166"/>
    </row>
    <row r="234" spans="1:15">
      <c r="A234" s="77">
        <v>1</v>
      </c>
      <c r="B234" s="18" t="s">
        <v>65</v>
      </c>
      <c r="C234" s="18" t="s">
        <v>382</v>
      </c>
      <c r="E234" s="166"/>
      <c r="F234" s="5"/>
      <c r="G234" s="166"/>
      <c r="I234" s="166"/>
      <c r="L234" s="166"/>
      <c r="M234" s="166"/>
      <c r="N234" s="166"/>
      <c r="O234" s="166"/>
    </row>
    <row r="235" spans="1:15">
      <c r="A235" s="42" t="s">
        <v>5</v>
      </c>
      <c r="B235" s="34" t="s">
        <v>201</v>
      </c>
      <c r="C235" s="18" t="s">
        <v>382</v>
      </c>
      <c r="D235" s="365">
        <v>6</v>
      </c>
      <c r="E235" s="166">
        <v>2.4999999999999998E-2</v>
      </c>
      <c r="F235" s="365">
        <v>7</v>
      </c>
      <c r="G235" s="166">
        <v>7.6388888888888895E-2</v>
      </c>
      <c r="H235" s="365">
        <v>17</v>
      </c>
      <c r="I235" s="166">
        <v>2.4583333333333335</v>
      </c>
      <c r="L235" s="166"/>
      <c r="M235" s="166">
        <f>I235+G235+E235</f>
        <v>2.5597222222222222</v>
      </c>
      <c r="N235" s="166"/>
      <c r="O235" s="166"/>
    </row>
    <row r="236" spans="1:15">
      <c r="A236" s="42" t="s">
        <v>6</v>
      </c>
      <c r="B236" s="34" t="s">
        <v>202</v>
      </c>
      <c r="C236" s="18" t="s">
        <v>382</v>
      </c>
      <c r="D236" s="365">
        <v>8</v>
      </c>
      <c r="E236" s="166">
        <v>7.0833333333333331E-2</v>
      </c>
      <c r="F236" s="365">
        <v>4</v>
      </c>
      <c r="G236" s="166">
        <v>0.34930555555555554</v>
      </c>
      <c r="H236" s="365">
        <v>5</v>
      </c>
      <c r="I236" s="166">
        <v>7.2222222222222229E-2</v>
      </c>
      <c r="L236" s="166"/>
      <c r="M236" s="166">
        <f t="shared" ref="M236:M237" si="13">I236+G236+E236</f>
        <v>0.49236111111111114</v>
      </c>
      <c r="N236" s="166"/>
      <c r="O236" s="166"/>
    </row>
    <row r="237" spans="1:15">
      <c r="A237" s="42" t="s">
        <v>7</v>
      </c>
      <c r="B237" s="34" t="s">
        <v>203</v>
      </c>
      <c r="C237" s="18" t="s">
        <v>382</v>
      </c>
      <c r="D237" s="365">
        <v>5</v>
      </c>
      <c r="E237" s="166">
        <v>0.11041666666666666</v>
      </c>
      <c r="F237" s="365">
        <v>4</v>
      </c>
      <c r="G237" s="166">
        <v>0.35069444444444442</v>
      </c>
      <c r="H237" s="365">
        <v>6</v>
      </c>
      <c r="I237" s="166">
        <v>8.6111111111111124E-2</v>
      </c>
      <c r="L237" s="166"/>
      <c r="M237" s="166">
        <f t="shared" si="13"/>
        <v>0.54722222222222228</v>
      </c>
      <c r="N237" s="166"/>
      <c r="O237" s="166"/>
    </row>
    <row r="238" spans="1:15">
      <c r="A238" s="42"/>
      <c r="B238" s="34"/>
      <c r="C238" s="34"/>
      <c r="E238" s="166"/>
      <c r="F238" s="7"/>
      <c r="G238" s="166"/>
      <c r="I238" s="166"/>
      <c r="L238" s="166"/>
      <c r="M238" s="166"/>
      <c r="N238" s="166"/>
      <c r="O238" s="166"/>
    </row>
    <row r="239" spans="1:15">
      <c r="A239" s="530">
        <v>2</v>
      </c>
      <c r="B239" s="6" t="s">
        <v>3</v>
      </c>
      <c r="C239" s="6" t="s">
        <v>383</v>
      </c>
      <c r="E239" s="166"/>
      <c r="F239" s="523"/>
      <c r="G239" s="166"/>
      <c r="I239" s="166"/>
      <c r="L239" s="166"/>
      <c r="M239" s="166"/>
      <c r="N239" s="166"/>
      <c r="O239" s="166"/>
    </row>
    <row r="240" spans="1:15">
      <c r="A240" s="530"/>
      <c r="E240" s="166"/>
      <c r="G240" s="166"/>
      <c r="I240" s="166"/>
      <c r="L240" s="166"/>
      <c r="M240" s="166"/>
      <c r="N240" s="166"/>
      <c r="O240" s="166"/>
    </row>
    <row r="241" spans="1:15">
      <c r="A241" s="530">
        <v>3</v>
      </c>
      <c r="B241" s="6" t="s">
        <v>4</v>
      </c>
      <c r="C241" s="6" t="s">
        <v>384</v>
      </c>
      <c r="E241" s="166"/>
      <c r="G241" s="166"/>
      <c r="I241" s="166"/>
      <c r="L241" s="166"/>
      <c r="M241" s="166"/>
      <c r="N241" s="166"/>
      <c r="O241" s="166"/>
    </row>
    <row r="242" spans="1:15">
      <c r="A242" s="42" t="s">
        <v>5</v>
      </c>
      <c r="B242" s="34" t="s">
        <v>204</v>
      </c>
      <c r="C242" s="6" t="s">
        <v>384</v>
      </c>
      <c r="D242" s="365">
        <v>5</v>
      </c>
      <c r="E242" s="166">
        <v>4.9305555555555554E-2</v>
      </c>
      <c r="F242" s="365">
        <v>3</v>
      </c>
      <c r="G242" s="166">
        <v>4.4444444444444446E-2</v>
      </c>
      <c r="H242" s="365">
        <v>3</v>
      </c>
      <c r="I242" s="166">
        <v>4.5833333333333337E-2</v>
      </c>
      <c r="L242" s="166"/>
      <c r="M242" s="166"/>
      <c r="N242" s="166"/>
      <c r="O242" s="166">
        <f>I242+G242+E242</f>
        <v>0.13958333333333334</v>
      </c>
    </row>
    <row r="243" spans="1:15">
      <c r="A243" s="42" t="s">
        <v>6</v>
      </c>
      <c r="B243" s="34" t="s">
        <v>205</v>
      </c>
      <c r="C243" s="6" t="s">
        <v>384</v>
      </c>
      <c r="D243" s="365">
        <v>6</v>
      </c>
      <c r="E243" s="166">
        <v>5.4166666666666669E-2</v>
      </c>
      <c r="F243" s="365">
        <v>2</v>
      </c>
      <c r="G243" s="166">
        <v>3.4722222222222224E-2</v>
      </c>
      <c r="H243" s="365">
        <v>3</v>
      </c>
      <c r="I243" s="166">
        <v>8.4027777777777771E-2</v>
      </c>
      <c r="L243" s="166"/>
      <c r="M243" s="166"/>
      <c r="N243" s="166"/>
      <c r="O243" s="166">
        <f t="shared" ref="O243:O245" si="14">I243+G243+E243</f>
        <v>0.17291666666666666</v>
      </c>
    </row>
    <row r="244" spans="1:15">
      <c r="A244" s="42" t="s">
        <v>7</v>
      </c>
      <c r="B244" s="34" t="s">
        <v>207</v>
      </c>
      <c r="C244" s="6" t="s">
        <v>384</v>
      </c>
      <c r="D244" s="365">
        <v>9</v>
      </c>
      <c r="E244" s="166">
        <v>3.6111111111111115E-2</v>
      </c>
      <c r="F244" s="365">
        <v>6</v>
      </c>
      <c r="G244" s="166">
        <v>8.819444444444445E-2</v>
      </c>
      <c r="H244" s="365">
        <v>10</v>
      </c>
      <c r="I244" s="166">
        <v>9.4444444444444442E-2</v>
      </c>
      <c r="L244" s="166"/>
      <c r="M244" s="166"/>
      <c r="N244" s="166"/>
      <c r="O244" s="166">
        <f t="shared" si="14"/>
        <v>0.21875000000000003</v>
      </c>
    </row>
    <row r="245" spans="1:15">
      <c r="A245" s="42" t="s">
        <v>8</v>
      </c>
      <c r="B245" s="34" t="s">
        <v>206</v>
      </c>
      <c r="C245" s="6" t="s">
        <v>384</v>
      </c>
      <c r="D245" s="365">
        <v>2</v>
      </c>
      <c r="E245" s="166">
        <v>2.0833333333333332E-2</v>
      </c>
      <c r="F245" s="365">
        <v>2</v>
      </c>
      <c r="G245" s="166">
        <v>4.027777777777778E-2</v>
      </c>
      <c r="H245" s="365">
        <v>2</v>
      </c>
      <c r="I245" s="166">
        <v>4.1666666666666664E-2</v>
      </c>
      <c r="L245" s="166"/>
      <c r="M245" s="166"/>
      <c r="N245" s="166"/>
      <c r="O245" s="166">
        <f t="shared" si="14"/>
        <v>0.10277777777777777</v>
      </c>
    </row>
    <row r="246" spans="1:15">
      <c r="A246" s="42"/>
      <c r="B246" s="34"/>
      <c r="C246" s="34"/>
      <c r="E246" s="166"/>
      <c r="F246" s="530"/>
      <c r="G246" s="166"/>
      <c r="I246" s="166"/>
      <c r="L246" s="166"/>
      <c r="M246" s="166"/>
      <c r="N246" s="166"/>
      <c r="O246" s="166"/>
    </row>
    <row r="247" spans="1:15" ht="13.5" customHeight="1">
      <c r="A247" s="77"/>
      <c r="B247" s="76" t="s">
        <v>190</v>
      </c>
      <c r="C247" s="76"/>
      <c r="E247" s="166"/>
      <c r="G247" s="166"/>
      <c r="I247" s="166"/>
      <c r="L247" s="166"/>
      <c r="M247" s="166"/>
      <c r="N247" s="166"/>
      <c r="O247" s="166"/>
    </row>
    <row r="248" spans="1:15">
      <c r="A248" s="77">
        <v>1</v>
      </c>
      <c r="B248" s="18" t="s">
        <v>65</v>
      </c>
      <c r="C248" s="18" t="s">
        <v>382</v>
      </c>
      <c r="E248" s="166"/>
      <c r="G248" s="166"/>
      <c r="I248" s="166"/>
      <c r="L248" s="166"/>
      <c r="M248" s="166"/>
      <c r="N248" s="166"/>
      <c r="O248" s="166"/>
    </row>
    <row r="249" spans="1:15">
      <c r="A249" s="42" t="s">
        <v>5</v>
      </c>
      <c r="B249" s="34" t="s">
        <v>191</v>
      </c>
      <c r="C249" s="18" t="s">
        <v>382</v>
      </c>
      <c r="D249" s="365">
        <v>10</v>
      </c>
      <c r="E249" s="166">
        <v>1.1680555555555556</v>
      </c>
      <c r="F249" s="365">
        <v>8</v>
      </c>
      <c r="G249" s="166">
        <v>1.0576388888888888</v>
      </c>
      <c r="H249" s="365">
        <v>6</v>
      </c>
      <c r="I249" s="166">
        <v>0.50208333333333333</v>
      </c>
      <c r="L249" s="166"/>
      <c r="M249" s="166">
        <f>I249+G249+E249</f>
        <v>2.7277777777777779</v>
      </c>
      <c r="N249" s="166"/>
      <c r="O249" s="166"/>
    </row>
    <row r="250" spans="1:15">
      <c r="A250" s="42" t="s">
        <v>6</v>
      </c>
      <c r="B250" s="34" t="s">
        <v>192</v>
      </c>
      <c r="C250" s="18" t="s">
        <v>382</v>
      </c>
      <c r="D250" s="365">
        <v>3</v>
      </c>
      <c r="E250" s="166">
        <v>0.20138888888888887</v>
      </c>
      <c r="F250" s="365">
        <v>8</v>
      </c>
      <c r="G250" s="166">
        <v>0.80833333333333324</v>
      </c>
      <c r="H250" s="365">
        <v>1</v>
      </c>
      <c r="I250" s="166">
        <v>3.888888888888889E-2</v>
      </c>
      <c r="L250" s="166"/>
      <c r="M250" s="166">
        <f t="shared" ref="M250:M253" si="15">I250+G250+E250</f>
        <v>1.0486111111111109</v>
      </c>
      <c r="N250" s="166"/>
      <c r="O250" s="166"/>
    </row>
    <row r="251" spans="1:15">
      <c r="A251" s="42" t="s">
        <v>7</v>
      </c>
      <c r="B251" s="34" t="s">
        <v>193</v>
      </c>
      <c r="C251" s="18" t="s">
        <v>382</v>
      </c>
      <c r="D251" s="365">
        <v>5</v>
      </c>
      <c r="E251" s="166">
        <v>2.1187499999999999</v>
      </c>
      <c r="F251" s="365">
        <v>6</v>
      </c>
      <c r="G251" s="166">
        <v>0.24583333333333335</v>
      </c>
      <c r="H251" s="365">
        <v>7</v>
      </c>
      <c r="I251" s="166">
        <v>0.61805555555555558</v>
      </c>
      <c r="L251" s="166"/>
      <c r="M251" s="166">
        <f t="shared" si="15"/>
        <v>2.9826388888888888</v>
      </c>
      <c r="N251" s="166"/>
      <c r="O251" s="166"/>
    </row>
    <row r="252" spans="1:15">
      <c r="A252" s="42" t="s">
        <v>8</v>
      </c>
      <c r="B252" s="34" t="s">
        <v>194</v>
      </c>
      <c r="C252" s="18" t="s">
        <v>382</v>
      </c>
      <c r="D252" s="365">
        <v>6</v>
      </c>
      <c r="E252" s="166">
        <v>0.3576388888888889</v>
      </c>
      <c r="F252" s="365">
        <v>1</v>
      </c>
      <c r="G252" s="166">
        <v>0.13749999999999998</v>
      </c>
      <c r="H252" s="365">
        <v>7</v>
      </c>
      <c r="I252" s="166">
        <v>6.458333333333334E-2</v>
      </c>
      <c r="L252" s="166"/>
      <c r="M252" s="166">
        <f t="shared" si="15"/>
        <v>0.55972222222222223</v>
      </c>
      <c r="N252" s="166"/>
      <c r="O252" s="166"/>
    </row>
    <row r="253" spans="1:15">
      <c r="A253" s="42" t="s">
        <v>9</v>
      </c>
      <c r="B253" s="34" t="s">
        <v>195</v>
      </c>
      <c r="C253" s="18" t="s">
        <v>382</v>
      </c>
      <c r="D253" s="365">
        <v>22</v>
      </c>
      <c r="E253" s="166">
        <v>3.2402777777777776</v>
      </c>
      <c r="F253" s="365">
        <v>15</v>
      </c>
      <c r="G253" s="166">
        <v>4.027777777777778E-2</v>
      </c>
      <c r="H253" s="365">
        <v>2</v>
      </c>
      <c r="I253" s="166">
        <v>2.4999999999999998E-2</v>
      </c>
      <c r="L253" s="166"/>
      <c r="M253" s="166">
        <f t="shared" si="15"/>
        <v>3.3055555555555554</v>
      </c>
      <c r="N253" s="166"/>
      <c r="O253" s="166"/>
    </row>
    <row r="254" spans="1:15">
      <c r="A254" s="42"/>
      <c r="B254" s="34"/>
      <c r="C254" s="34"/>
      <c r="E254" s="166"/>
      <c r="G254" s="166"/>
      <c r="I254" s="166"/>
      <c r="L254" s="166"/>
      <c r="M254" s="166"/>
      <c r="N254" s="166"/>
      <c r="O254" s="166"/>
    </row>
    <row r="255" spans="1:15">
      <c r="A255" s="518">
        <v>2</v>
      </c>
      <c r="B255" s="6" t="s">
        <v>3</v>
      </c>
      <c r="C255" s="6" t="s">
        <v>383</v>
      </c>
      <c r="E255" s="166"/>
      <c r="G255" s="166"/>
      <c r="I255" s="166"/>
      <c r="L255" s="166"/>
      <c r="M255" s="166"/>
      <c r="N255" s="166"/>
      <c r="O255" s="166"/>
    </row>
    <row r="256" spans="1:15">
      <c r="E256" s="166"/>
      <c r="G256" s="166"/>
      <c r="I256" s="166"/>
      <c r="L256" s="166"/>
      <c r="M256" s="166"/>
      <c r="N256" s="166"/>
      <c r="O256" s="166"/>
    </row>
    <row r="257" spans="1:15">
      <c r="A257" s="518">
        <v>3</v>
      </c>
      <c r="B257" s="6" t="s">
        <v>4</v>
      </c>
      <c r="C257" s="6" t="s">
        <v>384</v>
      </c>
      <c r="E257" s="166"/>
      <c r="G257" s="166"/>
      <c r="I257" s="166"/>
      <c r="L257" s="166"/>
      <c r="M257" s="166"/>
      <c r="N257" s="166"/>
      <c r="O257" s="166"/>
    </row>
    <row r="258" spans="1:15">
      <c r="A258" s="42" t="s">
        <v>5</v>
      </c>
      <c r="B258" s="34" t="s">
        <v>196</v>
      </c>
      <c r="C258" s="6" t="s">
        <v>384</v>
      </c>
      <c r="D258" s="239">
        <v>2</v>
      </c>
      <c r="E258" s="166">
        <v>0.16597222222222222</v>
      </c>
      <c r="F258" s="239">
        <v>2</v>
      </c>
      <c r="G258" s="166">
        <v>2.7777777777777776E-2</v>
      </c>
      <c r="H258" s="239">
        <v>4</v>
      </c>
      <c r="I258" s="166">
        <v>0.79791666666666661</v>
      </c>
      <c r="L258" s="166"/>
      <c r="M258" s="166"/>
      <c r="N258" s="166"/>
      <c r="O258" s="166">
        <f t="shared" ref="O258:O261" si="16">I258+G258+E258</f>
        <v>0.99166666666666659</v>
      </c>
    </row>
    <row r="259" spans="1:15">
      <c r="A259" s="42" t="s">
        <v>6</v>
      </c>
      <c r="B259" s="34" t="s">
        <v>197</v>
      </c>
      <c r="C259" s="6" t="s">
        <v>384</v>
      </c>
      <c r="D259" s="239">
        <v>5</v>
      </c>
      <c r="E259" s="166">
        <v>1.1881944444444443</v>
      </c>
      <c r="F259" s="239">
        <v>2</v>
      </c>
      <c r="G259" s="166">
        <v>1.6666666666666666E-2</v>
      </c>
      <c r="H259" s="239">
        <v>3</v>
      </c>
      <c r="I259" s="166">
        <v>0.16527777777777777</v>
      </c>
      <c r="L259" s="166"/>
      <c r="M259" s="166"/>
      <c r="N259" s="166"/>
      <c r="O259" s="166">
        <f t="shared" si="16"/>
        <v>1.3701388888888888</v>
      </c>
    </row>
    <row r="260" spans="1:15">
      <c r="A260" s="42" t="s">
        <v>7</v>
      </c>
      <c r="B260" s="61" t="s">
        <v>198</v>
      </c>
      <c r="C260" s="6" t="s">
        <v>384</v>
      </c>
      <c r="D260" s="239">
        <v>5</v>
      </c>
      <c r="E260" s="166">
        <v>0.30069444444444443</v>
      </c>
      <c r="F260" s="239">
        <v>1</v>
      </c>
      <c r="G260" s="166">
        <v>1.2499999999999999E-2</v>
      </c>
      <c r="H260" s="239">
        <v>3</v>
      </c>
      <c r="I260" s="166">
        <v>6.5972222222222224E-2</v>
      </c>
      <c r="L260" s="166"/>
      <c r="M260" s="166"/>
      <c r="N260" s="166"/>
      <c r="O260" s="166">
        <f t="shared" si="16"/>
        <v>0.37916666666666665</v>
      </c>
    </row>
    <row r="261" spans="1:15">
      <c r="A261" s="42" t="s">
        <v>8</v>
      </c>
      <c r="B261" s="34" t="s">
        <v>199</v>
      </c>
      <c r="C261" s="6" t="s">
        <v>384</v>
      </c>
      <c r="D261" s="239">
        <v>15</v>
      </c>
      <c r="E261" s="166">
        <v>2.8576388888888888</v>
      </c>
      <c r="F261" s="239">
        <v>9</v>
      </c>
      <c r="G261" s="166">
        <v>1.8326388888888889</v>
      </c>
      <c r="H261" s="239">
        <v>14</v>
      </c>
      <c r="I261" s="166">
        <v>4.7486111111111109</v>
      </c>
      <c r="L261" s="166"/>
      <c r="M261" s="166"/>
      <c r="N261" s="166"/>
      <c r="O261" s="166">
        <f t="shared" si="16"/>
        <v>9.4388888888888882</v>
      </c>
    </row>
    <row r="262" spans="1:15">
      <c r="A262" s="7"/>
      <c r="B262" s="34"/>
      <c r="C262" s="34"/>
      <c r="E262" s="166"/>
      <c r="F262" s="5"/>
      <c r="G262" s="166"/>
      <c r="I262" s="166"/>
      <c r="L262" s="166"/>
      <c r="M262" s="166"/>
      <c r="N262" s="166"/>
      <c r="O262" s="166"/>
    </row>
    <row r="263" spans="1:15">
      <c r="A263" s="42"/>
      <c r="B263" s="34"/>
      <c r="C263" s="34"/>
      <c r="E263" s="166"/>
      <c r="F263" s="518"/>
      <c r="G263" s="166"/>
      <c r="I263" s="166"/>
      <c r="L263" s="166"/>
      <c r="M263" s="166"/>
      <c r="N263" s="166"/>
      <c r="O263" s="166"/>
    </row>
    <row r="264" spans="1:15">
      <c r="A264" s="62"/>
      <c r="B264" s="76" t="s">
        <v>215</v>
      </c>
      <c r="C264" s="76"/>
      <c r="E264" s="166"/>
      <c r="F264" s="173"/>
      <c r="G264" s="166"/>
      <c r="I264" s="166"/>
      <c r="L264" s="166"/>
      <c r="M264" s="166"/>
      <c r="N264" s="166"/>
      <c r="O264" s="166"/>
    </row>
    <row r="265" spans="1:15">
      <c r="A265" s="518">
        <v>1</v>
      </c>
      <c r="B265" s="6" t="s">
        <v>80</v>
      </c>
      <c r="C265" s="6" t="s">
        <v>107</v>
      </c>
      <c r="E265" s="166"/>
      <c r="F265" s="173"/>
      <c r="G265" s="166"/>
      <c r="I265" s="166"/>
      <c r="L265" s="166"/>
      <c r="M265" s="166"/>
      <c r="N265" s="166"/>
      <c r="O265" s="166"/>
    </row>
    <row r="266" spans="1:15">
      <c r="A266" s="42" t="s">
        <v>5</v>
      </c>
      <c r="B266" s="34" t="s">
        <v>216</v>
      </c>
      <c r="C266" s="6" t="s">
        <v>107</v>
      </c>
      <c r="D266" s="239">
        <v>2</v>
      </c>
      <c r="E266" s="166">
        <v>22.802083333333332</v>
      </c>
      <c r="F266" s="239">
        <v>5</v>
      </c>
      <c r="G266" s="166">
        <v>1.7458333333333333</v>
      </c>
      <c r="H266" s="239">
        <v>2</v>
      </c>
      <c r="I266" s="166">
        <v>1.0722222222222222</v>
      </c>
      <c r="L266" s="166">
        <f>I266+G266+E266</f>
        <v>25.620138888888889</v>
      </c>
      <c r="M266" s="166"/>
      <c r="N266" s="166"/>
      <c r="O266" s="166"/>
    </row>
    <row r="267" spans="1:15">
      <c r="A267" s="42" t="s">
        <v>6</v>
      </c>
      <c r="B267" s="34" t="s">
        <v>217</v>
      </c>
      <c r="C267" s="6" t="s">
        <v>107</v>
      </c>
      <c r="D267" s="239">
        <v>1</v>
      </c>
      <c r="E267" s="166">
        <v>4.5138888888888888E-2</v>
      </c>
      <c r="F267" s="239">
        <v>1</v>
      </c>
      <c r="G267" s="166">
        <v>1.7534722222222223</v>
      </c>
      <c r="H267" s="239">
        <v>0</v>
      </c>
      <c r="I267" s="166"/>
      <c r="L267" s="166">
        <f t="shared" ref="L267:L269" si="17">I267+G267+E267</f>
        <v>1.7986111111111112</v>
      </c>
      <c r="M267" s="166"/>
      <c r="N267" s="166"/>
      <c r="O267" s="166"/>
    </row>
    <row r="268" spans="1:15">
      <c r="A268" s="42" t="s">
        <v>7</v>
      </c>
      <c r="B268" s="34" t="s">
        <v>218</v>
      </c>
      <c r="C268" s="6" t="s">
        <v>107</v>
      </c>
      <c r="D268" s="239">
        <v>4</v>
      </c>
      <c r="E268" s="166">
        <v>0.16458333333333333</v>
      </c>
      <c r="F268" s="239">
        <v>1</v>
      </c>
      <c r="G268" s="166">
        <v>0.55486111111111114</v>
      </c>
      <c r="H268" s="239">
        <v>6</v>
      </c>
      <c r="I268" s="166">
        <v>1.5715277777777779</v>
      </c>
      <c r="L268" s="166">
        <f t="shared" si="17"/>
        <v>2.2909722222222224</v>
      </c>
      <c r="M268" s="166"/>
      <c r="N268" s="166"/>
      <c r="O268" s="166"/>
    </row>
    <row r="269" spans="1:15">
      <c r="A269" s="42" t="s">
        <v>8</v>
      </c>
      <c r="B269" s="34" t="s">
        <v>219</v>
      </c>
      <c r="C269" s="6" t="s">
        <v>107</v>
      </c>
      <c r="D269" s="239">
        <v>5</v>
      </c>
      <c r="E269" s="166">
        <v>0.14305555555555557</v>
      </c>
      <c r="F269" s="239">
        <v>1</v>
      </c>
      <c r="G269" s="166">
        <v>0.6958333333333333</v>
      </c>
      <c r="H269" s="239">
        <v>0</v>
      </c>
      <c r="I269" s="166"/>
      <c r="L269" s="166">
        <f t="shared" si="17"/>
        <v>0.83888888888888891</v>
      </c>
      <c r="M269" s="166"/>
      <c r="N269" s="166"/>
      <c r="O269" s="166"/>
    </row>
    <row r="270" spans="1:15">
      <c r="A270" s="42"/>
      <c r="E270" s="166"/>
      <c r="G270" s="166"/>
      <c r="I270" s="166"/>
      <c r="L270" s="166"/>
      <c r="M270" s="166"/>
      <c r="N270" s="166"/>
      <c r="O270" s="166"/>
    </row>
    <row r="271" spans="1:15">
      <c r="A271" s="7">
        <v>2</v>
      </c>
      <c r="B271" s="34" t="s">
        <v>3</v>
      </c>
      <c r="C271" s="34" t="s">
        <v>383</v>
      </c>
      <c r="E271" s="166"/>
      <c r="F271" s="7"/>
      <c r="G271" s="166"/>
      <c r="I271" s="166"/>
      <c r="L271" s="166"/>
      <c r="M271" s="166"/>
      <c r="N271" s="166"/>
      <c r="O271" s="166"/>
    </row>
    <row r="272" spans="1:15">
      <c r="A272" s="7"/>
      <c r="B272" s="34"/>
      <c r="C272" s="34"/>
      <c r="E272" s="166"/>
      <c r="G272" s="166"/>
      <c r="I272" s="166"/>
      <c r="L272" s="166"/>
      <c r="M272" s="166"/>
      <c r="N272" s="166"/>
      <c r="O272" s="166"/>
    </row>
    <row r="273" spans="1:15">
      <c r="A273" s="518">
        <v>3</v>
      </c>
      <c r="B273" s="6" t="s">
        <v>4</v>
      </c>
      <c r="C273" s="6" t="s">
        <v>384</v>
      </c>
      <c r="E273" s="166"/>
      <c r="G273" s="166"/>
      <c r="I273" s="166"/>
      <c r="L273" s="166"/>
      <c r="M273" s="166"/>
      <c r="N273" s="166"/>
      <c r="O273" s="166"/>
    </row>
    <row r="274" spans="1:15">
      <c r="A274" s="42" t="s">
        <v>5</v>
      </c>
      <c r="B274" s="34" t="s">
        <v>220</v>
      </c>
      <c r="C274" s="6" t="s">
        <v>384</v>
      </c>
      <c r="D274" s="239">
        <v>3</v>
      </c>
      <c r="E274" s="166">
        <v>0.10069444444444443</v>
      </c>
      <c r="F274" s="239">
        <v>3</v>
      </c>
      <c r="G274" s="166">
        <v>0.29236111111111113</v>
      </c>
      <c r="H274" s="239">
        <v>8</v>
      </c>
      <c r="I274" s="166">
        <v>1.3111111111111111</v>
      </c>
      <c r="L274" s="166"/>
      <c r="M274" s="166"/>
      <c r="N274" s="166"/>
      <c r="O274" s="166">
        <f>I274+G274+E274</f>
        <v>1.7041666666666666</v>
      </c>
    </row>
    <row r="275" spans="1:15">
      <c r="A275" s="42" t="s">
        <v>6</v>
      </c>
      <c r="B275" s="34" t="s">
        <v>221</v>
      </c>
      <c r="C275" s="6" t="s">
        <v>384</v>
      </c>
      <c r="D275" s="239">
        <v>3</v>
      </c>
      <c r="E275" s="166">
        <v>0.10208333333333335</v>
      </c>
      <c r="F275" s="239">
        <v>3</v>
      </c>
      <c r="G275" s="166">
        <v>0.41180555555555554</v>
      </c>
      <c r="H275" s="239">
        <v>11</v>
      </c>
      <c r="I275" s="166">
        <v>1.0833333333333333</v>
      </c>
      <c r="L275" s="166"/>
      <c r="M275" s="166"/>
      <c r="N275" s="166"/>
      <c r="O275" s="166">
        <f t="shared" ref="O275:O291" si="18">I275+G275+E275</f>
        <v>1.5972222222222221</v>
      </c>
    </row>
    <row r="276" spans="1:15">
      <c r="A276" s="42" t="s">
        <v>7</v>
      </c>
      <c r="B276" s="34" t="s">
        <v>222</v>
      </c>
      <c r="C276" s="6" t="s">
        <v>384</v>
      </c>
      <c r="D276" s="239">
        <v>5</v>
      </c>
      <c r="E276" s="166">
        <v>1.7548611111111112</v>
      </c>
      <c r="F276" s="239">
        <v>6</v>
      </c>
      <c r="G276" s="166">
        <v>6.1111111111111116E-2</v>
      </c>
      <c r="H276" s="239">
        <v>4</v>
      </c>
      <c r="I276" s="166">
        <v>9.1666666666666674E-2</v>
      </c>
      <c r="L276" s="166"/>
      <c r="M276" s="166"/>
      <c r="N276" s="166"/>
      <c r="O276" s="166">
        <f t="shared" si="18"/>
        <v>1.9076388888888891</v>
      </c>
    </row>
    <row r="277" spans="1:15">
      <c r="A277" s="42" t="s">
        <v>8</v>
      </c>
      <c r="B277" s="34" t="s">
        <v>223</v>
      </c>
      <c r="C277" s="6" t="s">
        <v>384</v>
      </c>
      <c r="D277" s="239">
        <v>12</v>
      </c>
      <c r="E277" s="166">
        <v>2.1270833333333332</v>
      </c>
      <c r="F277" s="239">
        <v>4</v>
      </c>
      <c r="G277" s="166">
        <v>1.1631944444444444</v>
      </c>
      <c r="H277" s="239">
        <v>10</v>
      </c>
      <c r="I277" s="166">
        <v>3.8159722222222219</v>
      </c>
      <c r="L277" s="166"/>
      <c r="M277" s="166"/>
      <c r="N277" s="166"/>
      <c r="O277" s="166">
        <f t="shared" si="18"/>
        <v>7.1062499999999993</v>
      </c>
    </row>
    <row r="278" spans="1:15">
      <c r="A278" s="42" t="s">
        <v>9</v>
      </c>
      <c r="B278" s="34" t="s">
        <v>224</v>
      </c>
      <c r="C278" s="6" t="s">
        <v>384</v>
      </c>
      <c r="D278" s="239">
        <v>2</v>
      </c>
      <c r="E278" s="166">
        <v>2.9861111111111113E-2</v>
      </c>
      <c r="F278" s="239">
        <v>0</v>
      </c>
      <c r="G278" s="166">
        <v>0</v>
      </c>
      <c r="H278" s="239">
        <v>2</v>
      </c>
      <c r="I278" s="166">
        <v>0.56319444444444444</v>
      </c>
      <c r="L278" s="166"/>
      <c r="M278" s="166"/>
      <c r="N278" s="166"/>
      <c r="O278" s="166">
        <f t="shared" si="18"/>
        <v>0.59305555555555556</v>
      </c>
    </row>
    <row r="279" spans="1:15">
      <c r="A279" s="42" t="s">
        <v>10</v>
      </c>
      <c r="B279" s="34" t="s">
        <v>225</v>
      </c>
      <c r="C279" s="6" t="s">
        <v>384</v>
      </c>
      <c r="D279" s="239">
        <v>1</v>
      </c>
      <c r="E279" s="166">
        <v>0.87638888888888899</v>
      </c>
      <c r="F279" s="239">
        <v>0</v>
      </c>
      <c r="G279" s="166">
        <v>0</v>
      </c>
      <c r="H279" s="239">
        <v>3</v>
      </c>
      <c r="I279" s="166">
        <v>2.8472222222222222E-2</v>
      </c>
      <c r="L279" s="166"/>
      <c r="M279" s="166"/>
      <c r="N279" s="166"/>
      <c r="O279" s="166">
        <f t="shared" si="18"/>
        <v>0.90486111111111123</v>
      </c>
    </row>
    <row r="280" spans="1:15">
      <c r="A280" s="42" t="s">
        <v>75</v>
      </c>
      <c r="B280" s="34" t="s">
        <v>226</v>
      </c>
      <c r="C280" s="6" t="s">
        <v>384</v>
      </c>
      <c r="D280" s="239">
        <v>2</v>
      </c>
      <c r="E280" s="166">
        <v>0.14722222222222223</v>
      </c>
      <c r="F280" s="239">
        <v>0</v>
      </c>
      <c r="G280" s="166">
        <v>0</v>
      </c>
      <c r="H280" s="239">
        <v>1</v>
      </c>
      <c r="I280" s="166">
        <v>3.9583333333333331E-2</v>
      </c>
      <c r="L280" s="166"/>
      <c r="M280" s="166"/>
      <c r="N280" s="166"/>
      <c r="O280" s="166">
        <f t="shared" si="18"/>
        <v>0.18680555555555556</v>
      </c>
    </row>
    <row r="281" spans="1:15">
      <c r="A281" s="42" t="s">
        <v>76</v>
      </c>
      <c r="B281" s="34" t="s">
        <v>227</v>
      </c>
      <c r="C281" s="6" t="s">
        <v>384</v>
      </c>
      <c r="D281" s="239">
        <v>5</v>
      </c>
      <c r="E281" s="166">
        <v>3.9152777777777779</v>
      </c>
      <c r="F281" s="239">
        <v>0</v>
      </c>
      <c r="G281" s="166">
        <v>0</v>
      </c>
      <c r="H281" s="239">
        <v>3</v>
      </c>
      <c r="I281" s="166">
        <v>0.26111111111111113</v>
      </c>
      <c r="L281" s="166"/>
      <c r="M281" s="166"/>
      <c r="N281" s="166"/>
      <c r="O281" s="166">
        <f t="shared" si="18"/>
        <v>4.1763888888888889</v>
      </c>
    </row>
    <row r="282" spans="1:15">
      <c r="A282" s="42" t="s">
        <v>84</v>
      </c>
      <c r="B282" s="34" t="s">
        <v>228</v>
      </c>
      <c r="C282" s="6" t="s">
        <v>384</v>
      </c>
      <c r="D282" s="239">
        <v>2</v>
      </c>
      <c r="E282" s="166">
        <v>2.9861111111111113E-2</v>
      </c>
      <c r="F282" s="239">
        <v>6</v>
      </c>
      <c r="G282" s="166">
        <v>0.16180555555555556</v>
      </c>
      <c r="H282" s="239">
        <v>12</v>
      </c>
      <c r="I282" s="166">
        <v>3.2090277777777776</v>
      </c>
      <c r="L282" s="166"/>
      <c r="M282" s="166"/>
      <c r="N282" s="166"/>
      <c r="O282" s="166">
        <f t="shared" si="18"/>
        <v>3.400694444444444</v>
      </c>
    </row>
    <row r="283" spans="1:15">
      <c r="A283" s="42" t="s">
        <v>85</v>
      </c>
      <c r="B283" s="34" t="s">
        <v>229</v>
      </c>
      <c r="C283" s="6" t="s">
        <v>384</v>
      </c>
      <c r="D283" s="239">
        <v>6</v>
      </c>
      <c r="E283" s="166">
        <v>1.6430555555555555</v>
      </c>
      <c r="F283" s="239">
        <v>2</v>
      </c>
      <c r="G283" s="166">
        <v>9.3055555555555558E-2</v>
      </c>
      <c r="H283" s="239">
        <v>7</v>
      </c>
      <c r="I283" s="166">
        <v>0.75069444444444444</v>
      </c>
      <c r="L283" s="166"/>
      <c r="M283" s="166"/>
      <c r="N283" s="166"/>
      <c r="O283" s="166">
        <f t="shared" si="18"/>
        <v>2.4868055555555557</v>
      </c>
    </row>
    <row r="284" spans="1:15">
      <c r="A284" s="42" t="s">
        <v>86</v>
      </c>
      <c r="B284" s="34" t="s">
        <v>230</v>
      </c>
      <c r="C284" s="6" t="s">
        <v>384</v>
      </c>
      <c r="D284" s="239">
        <v>1</v>
      </c>
      <c r="E284" s="166">
        <v>1.1111111111111112E-2</v>
      </c>
      <c r="F284" s="239">
        <v>2</v>
      </c>
      <c r="G284" s="166">
        <v>1.4583333333333332E-2</v>
      </c>
      <c r="H284" s="239">
        <v>3</v>
      </c>
      <c r="I284" s="166">
        <v>0.77569444444444446</v>
      </c>
      <c r="L284" s="166"/>
      <c r="M284" s="166"/>
      <c r="N284" s="166"/>
      <c r="O284" s="166">
        <f t="shared" si="18"/>
        <v>0.80138888888888882</v>
      </c>
    </row>
    <row r="285" spans="1:15">
      <c r="A285" s="42" t="s">
        <v>87</v>
      </c>
      <c r="B285" s="34" t="s">
        <v>231</v>
      </c>
      <c r="C285" s="6" t="s">
        <v>384</v>
      </c>
      <c r="D285" s="239">
        <v>1</v>
      </c>
      <c r="E285" s="166">
        <v>1.2118055555555556</v>
      </c>
      <c r="F285" s="239">
        <v>2</v>
      </c>
      <c r="G285" s="166">
        <v>3.3333333333333333E-2</v>
      </c>
      <c r="H285" s="239">
        <v>1</v>
      </c>
      <c r="I285" s="166">
        <v>3.3333333333333333E-2</v>
      </c>
      <c r="L285" s="166"/>
      <c r="M285" s="166"/>
      <c r="N285" s="166"/>
      <c r="O285" s="166">
        <f t="shared" si="18"/>
        <v>1.2784722222222222</v>
      </c>
    </row>
    <row r="286" spans="1:15">
      <c r="A286" s="42" t="s">
        <v>88</v>
      </c>
      <c r="B286" s="34" t="s">
        <v>232</v>
      </c>
      <c r="C286" s="6" t="s">
        <v>384</v>
      </c>
      <c r="D286" s="239">
        <v>0</v>
      </c>
      <c r="E286" s="166">
        <v>0</v>
      </c>
      <c r="F286" s="239">
        <v>1</v>
      </c>
      <c r="G286" s="166">
        <v>4.8611111111111112E-3</v>
      </c>
      <c r="H286" s="239">
        <v>1</v>
      </c>
      <c r="I286" s="166">
        <v>3.4027777777777775E-2</v>
      </c>
      <c r="L286" s="166"/>
      <c r="M286" s="166"/>
      <c r="N286" s="166"/>
      <c r="O286" s="166">
        <f t="shared" si="18"/>
        <v>3.888888888888889E-2</v>
      </c>
    </row>
    <row r="287" spans="1:15">
      <c r="A287" s="42" t="s">
        <v>89</v>
      </c>
      <c r="B287" s="34" t="s">
        <v>233</v>
      </c>
      <c r="C287" s="6" t="s">
        <v>384</v>
      </c>
      <c r="D287" s="239">
        <v>14</v>
      </c>
      <c r="E287" s="166">
        <v>0.23124999999999998</v>
      </c>
      <c r="F287" s="239">
        <v>0</v>
      </c>
      <c r="G287" s="166">
        <v>0</v>
      </c>
      <c r="H287" s="239">
        <v>1</v>
      </c>
      <c r="I287" s="166">
        <v>4.027777777777778E-2</v>
      </c>
      <c r="L287" s="166"/>
      <c r="M287" s="166"/>
      <c r="N287" s="166"/>
      <c r="O287" s="166">
        <f t="shared" si="18"/>
        <v>0.27152777777777776</v>
      </c>
    </row>
    <row r="288" spans="1:15">
      <c r="A288" s="42" t="s">
        <v>90</v>
      </c>
      <c r="B288" s="34" t="s">
        <v>234</v>
      </c>
      <c r="C288" s="6" t="s">
        <v>384</v>
      </c>
      <c r="D288" s="239">
        <v>1</v>
      </c>
      <c r="E288" s="166">
        <v>6.2499999999999995E-3</v>
      </c>
      <c r="F288" s="239">
        <v>2</v>
      </c>
      <c r="G288" s="166">
        <v>3.5416666666666666E-2</v>
      </c>
      <c r="H288" s="239">
        <v>2</v>
      </c>
      <c r="I288" s="166">
        <v>4.1666666666666664E-2</v>
      </c>
      <c r="L288" s="166"/>
      <c r="M288" s="166"/>
      <c r="N288" s="166"/>
      <c r="O288" s="166">
        <f t="shared" si="18"/>
        <v>8.3333333333333343E-2</v>
      </c>
    </row>
    <row r="289" spans="1:16">
      <c r="A289" s="42" t="s">
        <v>91</v>
      </c>
      <c r="B289" s="34" t="s">
        <v>235</v>
      </c>
      <c r="C289" s="6" t="s">
        <v>384</v>
      </c>
      <c r="D289" s="239">
        <v>3</v>
      </c>
      <c r="E289" s="166">
        <v>4.027777777777778E-2</v>
      </c>
      <c r="F289" s="239">
        <v>2</v>
      </c>
      <c r="G289" s="166">
        <v>3.3333333333333333E-2</v>
      </c>
      <c r="H289" s="239">
        <v>2</v>
      </c>
      <c r="I289" s="166">
        <v>7.2916666666666671E-2</v>
      </c>
      <c r="L289" s="166"/>
      <c r="M289" s="166"/>
      <c r="N289" s="166"/>
      <c r="O289" s="166">
        <f t="shared" si="18"/>
        <v>0.14652777777777778</v>
      </c>
    </row>
    <row r="290" spans="1:16">
      <c r="A290" s="42" t="s">
        <v>92</v>
      </c>
      <c r="B290" s="34" t="s">
        <v>236</v>
      </c>
      <c r="C290" s="6" t="s">
        <v>384</v>
      </c>
      <c r="D290" s="239">
        <v>2</v>
      </c>
      <c r="E290" s="166">
        <v>0.21180555555555555</v>
      </c>
      <c r="F290" s="239">
        <v>0</v>
      </c>
      <c r="G290" s="166">
        <v>0</v>
      </c>
      <c r="H290" s="239">
        <v>0</v>
      </c>
      <c r="I290" s="166">
        <v>0</v>
      </c>
      <c r="L290" s="166"/>
      <c r="M290" s="166"/>
      <c r="N290" s="166"/>
      <c r="O290" s="166">
        <f t="shared" si="18"/>
        <v>0.21180555555555555</v>
      </c>
    </row>
    <row r="291" spans="1:16">
      <c r="A291" s="42" t="s">
        <v>239</v>
      </c>
      <c r="B291" s="34" t="s">
        <v>237</v>
      </c>
      <c r="C291" s="6" t="s">
        <v>384</v>
      </c>
      <c r="D291" s="239">
        <v>1</v>
      </c>
      <c r="E291" s="166">
        <v>0.45694444444444443</v>
      </c>
      <c r="F291" s="239">
        <v>0</v>
      </c>
      <c r="G291" s="166">
        <v>0</v>
      </c>
      <c r="H291" s="239">
        <v>1</v>
      </c>
      <c r="I291" s="166">
        <v>4.9999999999999996E-2</v>
      </c>
      <c r="L291" s="166"/>
      <c r="M291" s="166"/>
      <c r="N291" s="166"/>
      <c r="O291" s="166">
        <f t="shared" si="18"/>
        <v>0.50694444444444442</v>
      </c>
    </row>
    <row r="292" spans="1:16">
      <c r="A292" s="7"/>
      <c r="B292" s="34"/>
      <c r="C292" s="34"/>
      <c r="E292" s="166"/>
      <c r="F292" s="146"/>
      <c r="G292" s="166"/>
      <c r="I292" s="166"/>
      <c r="L292" s="166"/>
      <c r="M292" s="166"/>
      <c r="N292" s="166"/>
      <c r="O292" s="166"/>
    </row>
    <row r="293" spans="1:16">
      <c r="A293" s="42"/>
      <c r="E293" s="166"/>
      <c r="F293" s="24"/>
      <c r="G293" s="166"/>
      <c r="I293" s="166"/>
      <c r="L293" s="166"/>
      <c r="M293" s="166"/>
      <c r="N293" s="166"/>
      <c r="O293" s="166"/>
    </row>
    <row r="294" spans="1:16">
      <c r="A294" s="42"/>
      <c r="E294" s="166"/>
      <c r="F294" s="24"/>
      <c r="G294" s="166"/>
      <c r="I294" s="166"/>
      <c r="L294" s="166"/>
      <c r="M294" s="166"/>
      <c r="N294" s="166"/>
      <c r="O294" s="166"/>
    </row>
    <row r="295" spans="1:16">
      <c r="E295" s="166"/>
      <c r="G295" s="166"/>
      <c r="I295" s="166"/>
      <c r="L295" s="166"/>
      <c r="M295" s="166"/>
      <c r="N295" s="166"/>
      <c r="O295" s="166"/>
    </row>
    <row r="296" spans="1:16">
      <c r="A296" s="42"/>
      <c r="B296" s="43"/>
      <c r="C296" s="43"/>
      <c r="D296" s="24"/>
      <c r="E296" s="160">
        <f>SUM(E5:E295)</f>
        <v>98.317361111111083</v>
      </c>
      <c r="F296" s="160"/>
      <c r="G296" s="387">
        <f>SUM(G5:G295)</f>
        <v>39.76412037037035</v>
      </c>
      <c r="H296" s="160"/>
      <c r="I296" s="387">
        <f>SUM(I5:I295)</f>
        <v>82.14909722222221</v>
      </c>
      <c r="J296" s="20"/>
      <c r="K296" s="160">
        <f>SUM(K5:K294)</f>
        <v>0</v>
      </c>
      <c r="L296" s="160">
        <f>SUM(L5:L294)</f>
        <v>37.956250000000004</v>
      </c>
      <c r="M296" s="160">
        <f>SUM(M5:M294)</f>
        <v>53.524305555555543</v>
      </c>
      <c r="N296" s="160">
        <f>SUM(N5:N294)</f>
        <v>0</v>
      </c>
      <c r="O296" s="160">
        <f>SUM(O5:O294)</f>
        <v>128.75002314814816</v>
      </c>
      <c r="P296" s="207">
        <f>K296+L296+M296+N296+O296</f>
        <v>220.23057870370371</v>
      </c>
    </row>
    <row r="297" spans="1:16">
      <c r="A297" s="42"/>
      <c r="B297" s="43"/>
      <c r="C297" s="43"/>
      <c r="D297" s="24"/>
      <c r="E297" s="152"/>
      <c r="F297" s="152"/>
      <c r="G297" s="166"/>
      <c r="H297" s="152"/>
      <c r="I297" s="166"/>
      <c r="J297" s="20"/>
      <c r="K297" s="20"/>
      <c r="L297" s="20"/>
      <c r="M297" s="23"/>
      <c r="N297" s="23"/>
      <c r="O297" s="23"/>
      <c r="P297" s="23"/>
    </row>
    <row r="298" spans="1:16">
      <c r="A298" s="42"/>
      <c r="B298" s="43"/>
      <c r="C298" s="43"/>
      <c r="D298" s="5"/>
      <c r="E298" s="21"/>
      <c r="F298" s="21"/>
      <c r="G298" s="166"/>
      <c r="H298" s="21"/>
      <c r="I298" s="166"/>
      <c r="J298" s="149" t="s">
        <v>106</v>
      </c>
      <c r="K298" s="149"/>
      <c r="L298" s="149"/>
      <c r="M298" s="149"/>
      <c r="N298" s="23"/>
      <c r="O298" s="149"/>
      <c r="P298" s="23"/>
    </row>
    <row r="299" spans="1:16">
      <c r="A299" s="42"/>
      <c r="B299" s="43"/>
      <c r="C299" s="43"/>
      <c r="D299" s="5"/>
      <c r="E299" s="21"/>
      <c r="F299" s="208">
        <f>E296+G296+I296</f>
        <v>220.23057870370366</v>
      </c>
      <c r="G299" s="166"/>
      <c r="H299" s="21"/>
      <c r="I299" s="166"/>
      <c r="J299" s="20"/>
      <c r="K299" s="149"/>
      <c r="L299" s="149"/>
      <c r="M299" s="207"/>
      <c r="N299" s="207"/>
      <c r="O299" s="207"/>
      <c r="P299" s="23"/>
    </row>
    <row r="300" spans="1:16">
      <c r="D300" s="5"/>
      <c r="E300" s="21"/>
      <c r="F300" s="208"/>
      <c r="G300" s="166"/>
      <c r="H300" s="5"/>
      <c r="I300" s="166"/>
    </row>
    <row r="301" spans="1:16">
      <c r="G301" s="166"/>
      <c r="I301" s="166"/>
    </row>
    <row r="302" spans="1:16">
      <c r="B302" s="8"/>
      <c r="C302" s="8"/>
      <c r="G302" s="166"/>
      <c r="I302" s="166"/>
    </row>
    <row r="303" spans="1:16">
      <c r="B303" s="8"/>
      <c r="C303" s="8"/>
      <c r="G303" s="166"/>
      <c r="I303" s="166"/>
    </row>
    <row r="304" spans="1:16">
      <c r="B304" s="8"/>
      <c r="C304" s="8"/>
      <c r="G304" s="166"/>
      <c r="I304" s="166"/>
    </row>
    <row r="305" spans="2:9">
      <c r="G305" s="166"/>
      <c r="I305" s="166"/>
    </row>
    <row r="306" spans="2:9">
      <c r="B306" s="524"/>
      <c r="C306" s="524"/>
      <c r="D306" s="525"/>
      <c r="E306" s="525"/>
      <c r="F306" s="526"/>
      <c r="G306" s="166"/>
      <c r="H306" s="525"/>
      <c r="I306" s="166"/>
    </row>
    <row r="307" spans="2:9">
      <c r="B307" s="524"/>
      <c r="C307" s="524"/>
      <c r="D307" s="43"/>
      <c r="E307" s="43"/>
      <c r="F307" s="527"/>
      <c r="G307" s="166"/>
      <c r="H307" s="527"/>
      <c r="I307" s="166"/>
    </row>
    <row r="308" spans="2:9">
      <c r="G308" s="166"/>
      <c r="I308" s="166"/>
    </row>
    <row r="309" spans="2:9">
      <c r="G309" s="166"/>
      <c r="I309" s="166"/>
    </row>
    <row r="310" spans="2:9">
      <c r="G310" s="166"/>
      <c r="I310" s="166"/>
    </row>
    <row r="311" spans="2:9">
      <c r="G311" s="166"/>
      <c r="I311" s="166"/>
    </row>
    <row r="312" spans="2:9">
      <c r="G312" s="166"/>
      <c r="I312" s="166"/>
    </row>
    <row r="313" spans="2:9">
      <c r="G313" s="166"/>
      <c r="I313" s="166"/>
    </row>
    <row r="314" spans="2:9">
      <c r="G314" s="166"/>
      <c r="I314" s="166"/>
    </row>
    <row r="315" spans="2:9">
      <c r="G315" s="166"/>
      <c r="I315" s="166"/>
    </row>
    <row r="316" spans="2:9">
      <c r="G316" s="166"/>
      <c r="I316" s="166"/>
    </row>
    <row r="317" spans="2:9">
      <c r="G317" s="166"/>
      <c r="I317" s="166"/>
    </row>
    <row r="318" spans="2:9">
      <c r="G318" s="166"/>
      <c r="I318" s="166"/>
    </row>
    <row r="319" spans="2:9">
      <c r="G319" s="166"/>
      <c r="I319" s="166"/>
    </row>
    <row r="320" spans="2:9">
      <c r="G320" s="166"/>
      <c r="I320" s="166"/>
    </row>
    <row r="321" spans="7:9">
      <c r="G321" s="166"/>
      <c r="I321" s="166"/>
    </row>
    <row r="322" spans="7:9">
      <c r="G322" s="166"/>
      <c r="I322" s="166"/>
    </row>
    <row r="323" spans="7:9">
      <c r="G323" s="166"/>
      <c r="I323" s="166"/>
    </row>
    <row r="324" spans="7:9">
      <c r="G324" s="166"/>
      <c r="I324" s="166"/>
    </row>
    <row r="325" spans="7:9">
      <c r="G325" s="166"/>
      <c r="I325" s="166"/>
    </row>
    <row r="326" spans="7:9">
      <c r="G326" s="166"/>
      <c r="I326" s="166"/>
    </row>
    <row r="327" spans="7:9">
      <c r="G327" s="166"/>
      <c r="I327" s="166"/>
    </row>
    <row r="328" spans="7:9">
      <c r="G328" s="166"/>
      <c r="I328" s="166"/>
    </row>
    <row r="329" spans="7:9">
      <c r="G329" s="166"/>
      <c r="I329" s="166"/>
    </row>
    <row r="330" spans="7:9">
      <c r="G330" s="166"/>
      <c r="I330" s="166"/>
    </row>
    <row r="331" spans="7:9">
      <c r="G331" s="166"/>
      <c r="I331" s="166"/>
    </row>
    <row r="332" spans="7:9">
      <c r="G332" s="166"/>
      <c r="I332" s="166"/>
    </row>
    <row r="333" spans="7:9">
      <c r="G333" s="166"/>
      <c r="I333" s="166"/>
    </row>
    <row r="334" spans="7:9">
      <c r="G334" s="166"/>
      <c r="I334" s="166"/>
    </row>
    <row r="335" spans="7:9">
      <c r="G335" s="166"/>
      <c r="I335" s="166"/>
    </row>
    <row r="336" spans="7:9">
      <c r="G336" s="166"/>
      <c r="I336" s="166"/>
    </row>
    <row r="337" spans="7:9">
      <c r="G337" s="166"/>
      <c r="I337" s="166"/>
    </row>
    <row r="338" spans="7:9">
      <c r="G338" s="166"/>
      <c r="I338" s="166"/>
    </row>
    <row r="339" spans="7:9">
      <c r="G339" s="166"/>
      <c r="I339" s="166"/>
    </row>
    <row r="340" spans="7:9">
      <c r="G340" s="166"/>
      <c r="I340" s="166"/>
    </row>
    <row r="341" spans="7:9">
      <c r="G341" s="166"/>
      <c r="I341" s="166"/>
    </row>
    <row r="342" spans="7:9">
      <c r="G342" s="166"/>
      <c r="I342" s="166"/>
    </row>
    <row r="343" spans="7:9">
      <c r="G343" s="166"/>
      <c r="I343" s="166"/>
    </row>
    <row r="344" spans="7:9">
      <c r="G344" s="166"/>
      <c r="I344" s="166"/>
    </row>
    <row r="345" spans="7:9">
      <c r="G345" s="166"/>
      <c r="I345" s="166"/>
    </row>
    <row r="346" spans="7:9">
      <c r="G346" s="166"/>
      <c r="I346" s="166"/>
    </row>
    <row r="347" spans="7:9">
      <c r="G347" s="166"/>
      <c r="I347" s="166"/>
    </row>
    <row r="348" spans="7:9">
      <c r="G348" s="166"/>
      <c r="I348" s="166"/>
    </row>
    <row r="349" spans="7:9">
      <c r="G349" s="166"/>
      <c r="I349" s="166"/>
    </row>
    <row r="350" spans="7:9">
      <c r="G350" s="166"/>
      <c r="I350" s="166"/>
    </row>
    <row r="351" spans="7:9">
      <c r="G351" s="166"/>
      <c r="I351" s="166"/>
    </row>
    <row r="352" spans="7:9">
      <c r="G352" s="166"/>
      <c r="I352" s="166"/>
    </row>
    <row r="353" spans="7:9">
      <c r="G353" s="166"/>
      <c r="I353" s="166"/>
    </row>
    <row r="354" spans="7:9">
      <c r="G354" s="166"/>
      <c r="I354" s="166"/>
    </row>
    <row r="355" spans="7:9">
      <c r="G355" s="166"/>
      <c r="I355" s="166"/>
    </row>
    <row r="356" spans="7:9">
      <c r="G356" s="166"/>
      <c r="I356" s="166"/>
    </row>
    <row r="357" spans="7:9">
      <c r="G357" s="166"/>
      <c r="I357" s="166"/>
    </row>
    <row r="358" spans="7:9">
      <c r="G358" s="166"/>
      <c r="I358" s="166"/>
    </row>
    <row r="359" spans="7:9">
      <c r="G359" s="166"/>
      <c r="I359" s="166"/>
    </row>
    <row r="360" spans="7:9">
      <c r="G360" s="166"/>
      <c r="I360" s="166"/>
    </row>
    <row r="361" spans="7:9">
      <c r="G361" s="166"/>
      <c r="I361" s="166"/>
    </row>
    <row r="362" spans="7:9">
      <c r="G362" s="166"/>
      <c r="I362" s="166"/>
    </row>
    <row r="363" spans="7:9">
      <c r="G363" s="166"/>
      <c r="I363" s="166"/>
    </row>
    <row r="364" spans="7:9">
      <c r="G364" s="166"/>
      <c r="I364" s="166"/>
    </row>
    <row r="365" spans="7:9">
      <c r="G365" s="166"/>
      <c r="I365" s="166"/>
    </row>
    <row r="366" spans="7:9">
      <c r="G366" s="166"/>
      <c r="I366" s="166"/>
    </row>
    <row r="367" spans="7:9">
      <c r="G367" s="166"/>
      <c r="I367" s="166"/>
    </row>
    <row r="368" spans="7:9">
      <c r="G368" s="166"/>
      <c r="I368" s="166"/>
    </row>
    <row r="369" spans="7:9">
      <c r="G369" s="166"/>
      <c r="I369" s="166"/>
    </row>
    <row r="370" spans="7:9">
      <c r="G370" s="166"/>
      <c r="I370" s="166"/>
    </row>
    <row r="371" spans="7:9">
      <c r="G371" s="166"/>
      <c r="I371" s="166"/>
    </row>
    <row r="372" spans="7:9">
      <c r="G372" s="166"/>
      <c r="I372" s="166"/>
    </row>
    <row r="373" spans="7:9">
      <c r="G373" s="166"/>
      <c r="I373" s="166"/>
    </row>
    <row r="374" spans="7:9">
      <c r="G374" s="166"/>
      <c r="I374" s="166"/>
    </row>
    <row r="375" spans="7:9">
      <c r="G375" s="166"/>
      <c r="I375" s="166"/>
    </row>
    <row r="376" spans="7:9">
      <c r="G376" s="166"/>
      <c r="I376" s="166"/>
    </row>
    <row r="377" spans="7:9">
      <c r="G377" s="166"/>
      <c r="I377" s="166"/>
    </row>
    <row r="378" spans="7:9">
      <c r="G378" s="166"/>
      <c r="I378" s="166"/>
    </row>
    <row r="379" spans="7:9">
      <c r="G379" s="166"/>
      <c r="I379" s="166"/>
    </row>
    <row r="380" spans="7:9">
      <c r="G380" s="166"/>
      <c r="I380" s="166"/>
    </row>
    <row r="381" spans="7:9">
      <c r="G381" s="166"/>
      <c r="I381" s="166"/>
    </row>
    <row r="382" spans="7:9">
      <c r="G382" s="166"/>
      <c r="I382" s="166"/>
    </row>
    <row r="383" spans="7:9">
      <c r="G383" s="166"/>
      <c r="I383" s="166"/>
    </row>
    <row r="384" spans="7:9">
      <c r="G384" s="166"/>
      <c r="I384" s="166"/>
    </row>
    <row r="385" spans="7:9">
      <c r="G385" s="166"/>
      <c r="I385" s="166"/>
    </row>
    <row r="386" spans="7:9">
      <c r="G386" s="166"/>
      <c r="I386" s="166"/>
    </row>
    <row r="387" spans="7:9">
      <c r="G387" s="166"/>
      <c r="I387" s="166"/>
    </row>
    <row r="388" spans="7:9">
      <c r="G388" s="166"/>
      <c r="I388" s="166"/>
    </row>
    <row r="389" spans="7:9">
      <c r="G389" s="166"/>
      <c r="I389" s="166"/>
    </row>
    <row r="390" spans="7:9">
      <c r="G390" s="166"/>
      <c r="I390" s="166"/>
    </row>
    <row r="391" spans="7:9">
      <c r="G391" s="166"/>
      <c r="I391" s="166"/>
    </row>
    <row r="392" spans="7:9">
      <c r="G392" s="166"/>
      <c r="I392" s="166"/>
    </row>
    <row r="393" spans="7:9">
      <c r="G393" s="166"/>
      <c r="I393" s="166"/>
    </row>
    <row r="394" spans="7:9">
      <c r="G394" s="166"/>
      <c r="I394" s="166"/>
    </row>
    <row r="395" spans="7:9">
      <c r="G395" s="166"/>
      <c r="I395" s="166"/>
    </row>
    <row r="396" spans="7:9">
      <c r="G396" s="166"/>
      <c r="I396" s="166"/>
    </row>
    <row r="397" spans="7:9">
      <c r="G397" s="166"/>
      <c r="I397" s="166"/>
    </row>
    <row r="398" spans="7:9">
      <c r="G398" s="166"/>
      <c r="I398" s="166"/>
    </row>
    <row r="399" spans="7:9">
      <c r="G399" s="166"/>
      <c r="I399" s="166"/>
    </row>
    <row r="400" spans="7:9">
      <c r="G400" s="166"/>
      <c r="I400" s="166"/>
    </row>
    <row r="401" spans="7:9">
      <c r="G401" s="166"/>
      <c r="I401" s="166"/>
    </row>
    <row r="402" spans="7:9">
      <c r="G402" s="166"/>
      <c r="I402" s="166"/>
    </row>
    <row r="403" spans="7:9">
      <c r="G403" s="166"/>
      <c r="I403" s="166"/>
    </row>
    <row r="404" spans="7:9">
      <c r="G404" s="166"/>
      <c r="I404" s="166"/>
    </row>
    <row r="405" spans="7:9">
      <c r="G405" s="166"/>
      <c r="I405" s="166"/>
    </row>
    <row r="406" spans="7:9">
      <c r="G406" s="166"/>
      <c r="I406" s="166"/>
    </row>
    <row r="407" spans="7:9">
      <c r="G407" s="166"/>
      <c r="I407" s="166"/>
    </row>
    <row r="408" spans="7:9">
      <c r="G408" s="166"/>
      <c r="I408" s="166"/>
    </row>
    <row r="409" spans="7:9">
      <c r="G409" s="166"/>
      <c r="I409" s="166"/>
    </row>
    <row r="410" spans="7:9">
      <c r="G410" s="166"/>
      <c r="I410" s="166"/>
    </row>
    <row r="411" spans="7:9">
      <c r="G411" s="166"/>
      <c r="I411" s="166"/>
    </row>
    <row r="412" spans="7:9">
      <c r="G412" s="166"/>
      <c r="I412" s="166"/>
    </row>
    <row r="413" spans="7:9">
      <c r="G413" s="166"/>
      <c r="I413" s="166"/>
    </row>
  </sheetData>
  <mergeCells count="13"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zoomScale="80" zoomScaleNormal="80" workbookViewId="0">
      <selection activeCell="A10" sqref="A10:XFD10"/>
    </sheetView>
  </sheetViews>
  <sheetFormatPr defaultColWidth="9.140625" defaultRowHeight="12.75"/>
  <cols>
    <col min="1" max="1" width="6.42578125" style="106" customWidth="1"/>
    <col min="2" max="2" width="32.5703125" style="6" bestFit="1" customWidth="1"/>
    <col min="3" max="3" width="10" style="6" bestFit="1" customWidth="1"/>
    <col min="4" max="4" width="9.7109375" style="2" customWidth="1"/>
    <col min="5" max="5" width="17" style="20" customWidth="1"/>
    <col min="6" max="6" width="10.28515625" style="2" customWidth="1"/>
    <col min="7" max="7" width="15.7109375" style="20" customWidth="1"/>
    <col min="8" max="8" width="10" style="2" customWidth="1"/>
    <col min="9" max="9" width="17" style="20" customWidth="1"/>
    <col min="10" max="10" width="20.140625" style="2" customWidth="1"/>
    <col min="11" max="11" width="12.7109375" style="2" customWidth="1"/>
    <col min="12" max="12" width="12.28515625" style="2" customWidth="1"/>
    <col min="13" max="13" width="9.28515625" style="12" customWidth="1"/>
    <col min="14" max="14" width="9.140625" style="12"/>
    <col min="15" max="15" width="12.7109375" style="12" customWidth="1"/>
    <col min="16" max="16" width="10.5703125" style="12" bestFit="1" customWidth="1"/>
    <col min="17" max="16384" width="9.140625" style="12"/>
  </cols>
  <sheetData>
    <row r="1" spans="1:15">
      <c r="A1" s="545" t="s">
        <v>66</v>
      </c>
      <c r="B1" s="545"/>
      <c r="C1" s="209"/>
      <c r="D1" s="546" t="s">
        <v>68</v>
      </c>
      <c r="E1" s="546"/>
      <c r="F1" s="546"/>
      <c r="G1" s="546"/>
      <c r="H1" s="546"/>
      <c r="I1" s="210" t="s">
        <v>67</v>
      </c>
      <c r="J1" s="211"/>
      <c r="K1" s="211"/>
      <c r="L1" s="211"/>
    </row>
    <row r="2" spans="1:15" s="108" customFormat="1" ht="42.75" customHeight="1">
      <c r="A2" s="544" t="s">
        <v>0</v>
      </c>
      <c r="B2" s="543" t="s">
        <v>420</v>
      </c>
      <c r="C2" s="109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7" t="s">
        <v>104</v>
      </c>
      <c r="K2" s="547" t="s">
        <v>105</v>
      </c>
      <c r="L2" s="547" t="s">
        <v>110</v>
      </c>
      <c r="M2" s="549" t="s">
        <v>53</v>
      </c>
      <c r="N2" s="549" t="s">
        <v>3</v>
      </c>
      <c r="O2" s="551" t="s">
        <v>4</v>
      </c>
    </row>
    <row r="3" spans="1:15" s="25" customFormat="1" ht="38.25">
      <c r="A3" s="544"/>
      <c r="B3" s="543"/>
      <c r="C3" s="109"/>
      <c r="D3" s="110" t="s">
        <v>1</v>
      </c>
      <c r="E3" s="70" t="s">
        <v>2</v>
      </c>
      <c r="F3" s="110" t="s">
        <v>1</v>
      </c>
      <c r="G3" s="70" t="s">
        <v>2</v>
      </c>
      <c r="H3" s="110" t="s">
        <v>1</v>
      </c>
      <c r="I3" s="70" t="s">
        <v>2</v>
      </c>
      <c r="J3" s="548"/>
      <c r="K3" s="548"/>
      <c r="L3" s="548"/>
      <c r="M3" s="550"/>
      <c r="N3" s="550"/>
      <c r="O3" s="552"/>
    </row>
    <row r="4" spans="1:15" ht="7.5" customHeight="1">
      <c r="B4" s="106"/>
      <c r="C4" s="106"/>
      <c r="D4" s="107"/>
      <c r="E4" s="19"/>
      <c r="F4" s="107"/>
      <c r="G4" s="19"/>
      <c r="H4" s="107"/>
      <c r="I4" s="19"/>
      <c r="J4" s="107"/>
      <c r="K4" s="107"/>
      <c r="L4" s="107"/>
    </row>
    <row r="5" spans="1:15">
      <c r="B5" s="11" t="s">
        <v>54</v>
      </c>
    </row>
    <row r="6" spans="1:15">
      <c r="A6" s="106">
        <v>1</v>
      </c>
      <c r="B6" s="3" t="s">
        <v>65</v>
      </c>
      <c r="C6" s="3" t="s">
        <v>382</v>
      </c>
    </row>
    <row r="7" spans="1:15">
      <c r="A7" s="4" t="s">
        <v>5</v>
      </c>
      <c r="B7" s="17" t="s">
        <v>69</v>
      </c>
      <c r="C7" s="3" t="s">
        <v>382</v>
      </c>
      <c r="D7" s="366"/>
      <c r="E7" s="20">
        <v>0</v>
      </c>
      <c r="F7" s="366">
        <v>0</v>
      </c>
      <c r="G7" s="20">
        <v>0</v>
      </c>
      <c r="H7" s="366">
        <v>1</v>
      </c>
      <c r="I7" s="20">
        <v>6.2499999999999995E-3</v>
      </c>
      <c r="M7" s="20">
        <f t="shared" ref="M7:M9" si="0">I7+G7+E7</f>
        <v>6.2499999999999995E-3</v>
      </c>
    </row>
    <row r="8" spans="1:15">
      <c r="A8" s="4" t="s">
        <v>6</v>
      </c>
      <c r="B8" s="17" t="s">
        <v>64</v>
      </c>
      <c r="C8" s="3" t="s">
        <v>382</v>
      </c>
      <c r="D8" s="366"/>
      <c r="E8" s="20">
        <v>0</v>
      </c>
      <c r="F8" s="366">
        <v>1</v>
      </c>
      <c r="G8" s="20">
        <v>2.0833333333333332E-2</v>
      </c>
      <c r="H8" s="366">
        <v>1</v>
      </c>
      <c r="I8" s="20">
        <v>6.2499999999999995E-3</v>
      </c>
      <c r="M8" s="20">
        <f t="shared" si="0"/>
        <v>2.7083333333333331E-2</v>
      </c>
    </row>
    <row r="9" spans="1:15">
      <c r="A9" s="4" t="s">
        <v>7</v>
      </c>
      <c r="B9" s="17" t="s">
        <v>72</v>
      </c>
      <c r="C9" s="3" t="s">
        <v>382</v>
      </c>
      <c r="D9" s="366">
        <v>5</v>
      </c>
      <c r="E9" s="20">
        <v>0.50694444444444442</v>
      </c>
      <c r="F9" s="366">
        <v>3</v>
      </c>
      <c r="G9" s="20">
        <v>6.3194444444444442E-2</v>
      </c>
      <c r="H9" s="366">
        <v>1</v>
      </c>
      <c r="I9" s="20">
        <v>9.0277777777777787E-3</v>
      </c>
      <c r="M9" s="20">
        <f t="shared" si="0"/>
        <v>0.57916666666666661</v>
      </c>
    </row>
    <row r="10" spans="1:15">
      <c r="A10" s="106">
        <v>2</v>
      </c>
      <c r="B10" s="6" t="s">
        <v>3</v>
      </c>
      <c r="C10" s="6" t="s">
        <v>383</v>
      </c>
      <c r="F10" s="5"/>
    </row>
    <row r="11" spans="1:15" ht="15">
      <c r="A11" s="106">
        <v>3</v>
      </c>
      <c r="B11" s="6" t="s">
        <v>11</v>
      </c>
      <c r="C11" s="6" t="s">
        <v>384</v>
      </c>
      <c r="F11" s="212"/>
      <c r="O11" s="23"/>
    </row>
    <row r="12" spans="1:15">
      <c r="A12" s="4" t="s">
        <v>5</v>
      </c>
      <c r="B12" s="96" t="s">
        <v>541</v>
      </c>
      <c r="C12" s="6" t="s">
        <v>384</v>
      </c>
      <c r="D12" s="365">
        <v>10</v>
      </c>
      <c r="E12" s="20">
        <v>0.11458333333333333</v>
      </c>
      <c r="F12" s="365">
        <v>4</v>
      </c>
      <c r="G12" s="20">
        <v>5.0694444444444452E-2</v>
      </c>
      <c r="H12" s="365">
        <v>15</v>
      </c>
      <c r="I12" s="20">
        <v>0.20902777777777778</v>
      </c>
      <c r="O12" s="20">
        <f>I12+G12+E12</f>
        <v>0.37430555555555556</v>
      </c>
    </row>
    <row r="13" spans="1:15">
      <c r="A13" s="4" t="s">
        <v>6</v>
      </c>
      <c r="B13" s="96" t="s">
        <v>542</v>
      </c>
      <c r="C13" s="6" t="s">
        <v>384</v>
      </c>
      <c r="D13" s="365">
        <v>1</v>
      </c>
      <c r="E13" s="20">
        <v>1.0416666666666666E-2</v>
      </c>
      <c r="F13" s="365">
        <v>1</v>
      </c>
      <c r="G13" s="20">
        <v>8.3333333333333332E-3</v>
      </c>
      <c r="H13" s="365">
        <v>0</v>
      </c>
      <c r="I13" s="20">
        <v>0</v>
      </c>
      <c r="O13" s="20">
        <f t="shared" ref="O13:O16" si="1">I13+G13+E13</f>
        <v>1.8749999999999999E-2</v>
      </c>
    </row>
    <row r="14" spans="1:15">
      <c r="A14" s="4" t="s">
        <v>7</v>
      </c>
      <c r="B14" s="96" t="s">
        <v>538</v>
      </c>
      <c r="C14" s="6" t="s">
        <v>384</v>
      </c>
      <c r="D14" s="365">
        <v>8</v>
      </c>
      <c r="E14" s="20">
        <v>1.0152777777777777</v>
      </c>
      <c r="F14" s="365">
        <v>5</v>
      </c>
      <c r="G14" s="20">
        <v>2.2555555555555555</v>
      </c>
      <c r="H14" s="365">
        <v>2</v>
      </c>
      <c r="I14" s="20">
        <v>0.16597222222222222</v>
      </c>
      <c r="O14" s="20">
        <f t="shared" si="1"/>
        <v>3.4368055555555559</v>
      </c>
    </row>
    <row r="15" spans="1:15">
      <c r="A15" s="4" t="s">
        <v>8</v>
      </c>
      <c r="B15" s="96" t="s">
        <v>539</v>
      </c>
      <c r="C15" s="6" t="s">
        <v>384</v>
      </c>
      <c r="D15" s="365">
        <v>3</v>
      </c>
      <c r="E15" s="20">
        <v>1.1131944444444444</v>
      </c>
      <c r="F15" s="365">
        <v>3</v>
      </c>
      <c r="G15" s="20">
        <v>0.33819444444444446</v>
      </c>
      <c r="H15" s="365">
        <v>2</v>
      </c>
      <c r="I15" s="20">
        <v>0.19027777777777777</v>
      </c>
      <c r="O15" s="20">
        <f t="shared" si="1"/>
        <v>1.6416666666666666</v>
      </c>
    </row>
    <row r="16" spans="1:15">
      <c r="A16" s="4" t="s">
        <v>9</v>
      </c>
      <c r="B16" s="96" t="s">
        <v>540</v>
      </c>
      <c r="C16" s="6" t="s">
        <v>384</v>
      </c>
      <c r="D16" s="365">
        <v>3</v>
      </c>
      <c r="E16" s="20">
        <v>1.2499999999999999E-2</v>
      </c>
      <c r="F16" s="365">
        <v>5</v>
      </c>
      <c r="G16" s="20">
        <v>0.85763888888888884</v>
      </c>
      <c r="H16" s="365">
        <v>2</v>
      </c>
      <c r="I16" s="20">
        <v>2.9861111111111113E-2</v>
      </c>
      <c r="O16" s="20">
        <f t="shared" si="1"/>
        <v>0.89999999999999991</v>
      </c>
    </row>
    <row r="17" spans="1:15" ht="15">
      <c r="F17" s="213"/>
      <c r="O17" s="23"/>
    </row>
    <row r="18" spans="1:15">
      <c r="B18" s="11" t="s">
        <v>74</v>
      </c>
    </row>
    <row r="19" spans="1:15">
      <c r="A19" s="106">
        <v>1</v>
      </c>
      <c r="B19" s="3" t="s">
        <v>65</v>
      </c>
      <c r="C19" s="3" t="s">
        <v>382</v>
      </c>
      <c r="D19" s="366">
        <v>15</v>
      </c>
      <c r="E19" s="20">
        <v>0.23680555555555557</v>
      </c>
      <c r="F19" s="366">
        <v>9</v>
      </c>
      <c r="G19" s="20">
        <v>0.27499999999999997</v>
      </c>
      <c r="H19" s="366">
        <v>5</v>
      </c>
      <c r="I19" s="20">
        <v>0.14097222222222222</v>
      </c>
      <c r="M19" s="20">
        <f t="shared" ref="M19" si="2">I19+G19+E19</f>
        <v>0.65277777777777779</v>
      </c>
    </row>
    <row r="20" spans="1:15">
      <c r="A20" s="4" t="s">
        <v>5</v>
      </c>
      <c r="B20" s="18" t="s">
        <v>63</v>
      </c>
      <c r="C20" s="3" t="s">
        <v>382</v>
      </c>
      <c r="F20" s="144"/>
      <c r="M20" s="20"/>
    </row>
    <row r="21" spans="1:15">
      <c r="A21" s="4" t="s">
        <v>6</v>
      </c>
      <c r="B21" s="18" t="s">
        <v>70</v>
      </c>
      <c r="C21" s="3" t="s">
        <v>382</v>
      </c>
      <c r="F21" s="144"/>
      <c r="M21" s="20"/>
    </row>
    <row r="22" spans="1:15">
      <c r="A22" s="4" t="s">
        <v>7</v>
      </c>
      <c r="B22" s="18" t="s">
        <v>127</v>
      </c>
      <c r="C22" s="3" t="s">
        <v>382</v>
      </c>
      <c r="F22" s="144"/>
      <c r="M22" s="20"/>
    </row>
    <row r="23" spans="1:15">
      <c r="A23" s="4"/>
      <c r="B23" s="18"/>
      <c r="C23" s="17"/>
      <c r="F23" s="97"/>
    </row>
    <row r="24" spans="1:15">
      <c r="A24" s="106">
        <v>2</v>
      </c>
      <c r="B24" s="6" t="s">
        <v>3</v>
      </c>
      <c r="C24" s="6" t="s">
        <v>383</v>
      </c>
      <c r="F24" s="5"/>
    </row>
    <row r="25" spans="1:15">
      <c r="A25" s="4"/>
      <c r="B25" s="18"/>
      <c r="F25" s="173"/>
    </row>
    <row r="26" spans="1:15">
      <c r="A26" s="106">
        <v>3</v>
      </c>
      <c r="B26" s="6" t="s">
        <v>11</v>
      </c>
      <c r="C26" s="6" t="s">
        <v>384</v>
      </c>
      <c r="D26" s="366">
        <v>2</v>
      </c>
      <c r="E26" s="20">
        <v>1.0416666666666666E-2</v>
      </c>
      <c r="F26" s="366">
        <v>2</v>
      </c>
      <c r="G26" s="20">
        <v>4.1666666666666666E-3</v>
      </c>
      <c r="H26" s="366">
        <v>0</v>
      </c>
      <c r="I26" s="20">
        <v>0</v>
      </c>
      <c r="O26" s="20">
        <f t="shared" ref="O26" si="3">I26+G26+E26</f>
        <v>1.4583333333333334E-2</v>
      </c>
    </row>
    <row r="27" spans="1:15">
      <c r="A27" s="4" t="s">
        <v>5</v>
      </c>
      <c r="B27" s="6" t="s">
        <v>12</v>
      </c>
      <c r="C27" s="6" t="s">
        <v>384</v>
      </c>
      <c r="F27" s="144"/>
      <c r="O27" s="23"/>
    </row>
    <row r="28" spans="1:15">
      <c r="A28" s="4" t="s">
        <v>6</v>
      </c>
      <c r="B28" s="6" t="s">
        <v>13</v>
      </c>
      <c r="C28" s="6" t="s">
        <v>384</v>
      </c>
      <c r="F28" s="144"/>
      <c r="O28" s="23"/>
    </row>
    <row r="30" spans="1:15" ht="18.75" customHeight="1">
      <c r="A30" s="530"/>
      <c r="B30" s="1" t="s">
        <v>73</v>
      </c>
      <c r="C30" s="18"/>
    </row>
    <row r="31" spans="1:15">
      <c r="A31" s="530">
        <v>1</v>
      </c>
      <c r="B31" s="3" t="s">
        <v>65</v>
      </c>
      <c r="C31" s="3" t="s">
        <v>382</v>
      </c>
    </row>
    <row r="32" spans="1:15">
      <c r="A32" s="4" t="s">
        <v>5</v>
      </c>
      <c r="B32" s="17" t="s">
        <v>69</v>
      </c>
      <c r="C32" s="3" t="s">
        <v>382</v>
      </c>
      <c r="D32" s="365">
        <v>1</v>
      </c>
      <c r="E32" s="20">
        <v>3.4722222222222224E-2</v>
      </c>
      <c r="F32" s="365">
        <v>1</v>
      </c>
      <c r="G32" s="20">
        <v>0.2722222222222222</v>
      </c>
      <c r="H32" s="365">
        <v>2</v>
      </c>
      <c r="I32" s="20">
        <v>7.8472222222222221E-2</v>
      </c>
      <c r="M32" s="20">
        <f t="shared" ref="M32:M34" si="4">I32+G32+E32</f>
        <v>0.38541666666666663</v>
      </c>
    </row>
    <row r="33" spans="1:15">
      <c r="A33" s="4" t="s">
        <v>6</v>
      </c>
      <c r="B33" s="17" t="s">
        <v>64</v>
      </c>
      <c r="C33" s="3" t="s">
        <v>382</v>
      </c>
      <c r="D33" s="365">
        <v>1</v>
      </c>
      <c r="E33" s="20">
        <v>0.12847222222222224</v>
      </c>
      <c r="F33" s="365">
        <v>0</v>
      </c>
      <c r="G33" s="20">
        <v>0</v>
      </c>
      <c r="H33" s="365">
        <v>2</v>
      </c>
      <c r="I33" s="20">
        <v>9.6527777777777768E-2</v>
      </c>
      <c r="M33" s="20">
        <f t="shared" si="4"/>
        <v>0.22500000000000001</v>
      </c>
    </row>
    <row r="34" spans="1:15">
      <c r="A34" s="4" t="s">
        <v>7</v>
      </c>
      <c r="B34" s="17" t="s">
        <v>72</v>
      </c>
      <c r="C34" s="3" t="s">
        <v>382</v>
      </c>
      <c r="D34" s="314"/>
      <c r="F34" s="365">
        <v>1</v>
      </c>
      <c r="G34" s="20">
        <v>1.8749999999999999E-2</v>
      </c>
      <c r="H34" s="365">
        <v>1</v>
      </c>
      <c r="I34" s="20">
        <v>45.895138888888887</v>
      </c>
      <c r="M34" s="20">
        <f t="shared" si="4"/>
        <v>45.913888888888884</v>
      </c>
    </row>
    <row r="35" spans="1:15">
      <c r="A35" s="4"/>
      <c r="B35" s="17"/>
      <c r="C35" s="17"/>
      <c r="F35" s="5"/>
    </row>
    <row r="36" spans="1:15">
      <c r="A36" s="530">
        <v>2</v>
      </c>
      <c r="B36" s="6" t="s">
        <v>3</v>
      </c>
      <c r="C36" s="6" t="s">
        <v>383</v>
      </c>
      <c r="F36" s="5"/>
    </row>
    <row r="37" spans="1:15">
      <c r="A37" s="530"/>
      <c r="F37" s="5"/>
    </row>
    <row r="38" spans="1:15">
      <c r="A38" s="530">
        <v>3</v>
      </c>
      <c r="B38" s="6" t="s">
        <v>4</v>
      </c>
      <c r="C38" s="6" t="s">
        <v>384</v>
      </c>
    </row>
    <row r="39" spans="1:15">
      <c r="A39" s="4" t="s">
        <v>5</v>
      </c>
      <c r="B39" s="6" t="s">
        <v>55</v>
      </c>
      <c r="C39" s="6" t="s">
        <v>384</v>
      </c>
      <c r="D39" s="314">
        <v>1</v>
      </c>
      <c r="E39" s="20">
        <v>0.12638888888888888</v>
      </c>
      <c r="F39" s="314">
        <v>1</v>
      </c>
      <c r="G39" s="20">
        <v>1.5277777777777777E-2</v>
      </c>
      <c r="H39" s="314">
        <v>0</v>
      </c>
      <c r="I39" s="20">
        <v>0</v>
      </c>
      <c r="M39" s="23"/>
      <c r="O39" s="20">
        <f t="shared" ref="O39:O45" si="5">I39+G39+E39</f>
        <v>0.14166666666666666</v>
      </c>
    </row>
    <row r="40" spans="1:15">
      <c r="A40" s="4" t="s">
        <v>6</v>
      </c>
      <c r="B40" s="6" t="s">
        <v>56</v>
      </c>
      <c r="C40" s="6" t="s">
        <v>384</v>
      </c>
      <c r="D40" s="314">
        <v>12</v>
      </c>
      <c r="E40" s="20">
        <v>0.30555555555555552</v>
      </c>
      <c r="F40" s="314">
        <v>6</v>
      </c>
      <c r="G40" s="20">
        <v>9.375E-2</v>
      </c>
      <c r="H40" s="314">
        <v>4</v>
      </c>
      <c r="I40" s="20">
        <v>0.15555555555555556</v>
      </c>
      <c r="M40" s="23"/>
      <c r="O40" s="20">
        <f t="shared" si="5"/>
        <v>0.55486111111111103</v>
      </c>
    </row>
    <row r="41" spans="1:15">
      <c r="A41" s="4" t="s">
        <v>7</v>
      </c>
      <c r="B41" s="6" t="s">
        <v>57</v>
      </c>
      <c r="C41" s="6" t="s">
        <v>384</v>
      </c>
      <c r="D41" s="365">
        <v>6</v>
      </c>
      <c r="E41" s="20">
        <v>1.0791666666666666</v>
      </c>
      <c r="F41" s="314">
        <v>4</v>
      </c>
      <c r="G41" s="20">
        <v>1.2131944444444445</v>
      </c>
      <c r="H41" s="314">
        <v>10</v>
      </c>
      <c r="I41" s="20">
        <v>0.42499999999999999</v>
      </c>
      <c r="M41" s="23"/>
      <c r="O41" s="20">
        <f t="shared" si="5"/>
        <v>2.7173611111111109</v>
      </c>
    </row>
    <row r="42" spans="1:15">
      <c r="A42" s="4" t="s">
        <v>8</v>
      </c>
      <c r="B42" s="6" t="s">
        <v>60</v>
      </c>
      <c r="C42" s="6" t="s">
        <v>384</v>
      </c>
      <c r="D42" s="314">
        <v>3</v>
      </c>
      <c r="E42" s="20">
        <v>0.14722222222222223</v>
      </c>
      <c r="F42" s="314">
        <v>0</v>
      </c>
      <c r="G42" s="20">
        <v>0</v>
      </c>
      <c r="H42" s="314">
        <v>2</v>
      </c>
      <c r="I42" s="20">
        <v>3.1944444444444449E-2</v>
      </c>
      <c r="O42" s="20">
        <f t="shared" si="5"/>
        <v>0.17916666666666667</v>
      </c>
    </row>
    <row r="43" spans="1:15">
      <c r="A43" s="4" t="s">
        <v>9</v>
      </c>
      <c r="B43" s="6" t="s">
        <v>58</v>
      </c>
      <c r="C43" s="6" t="s">
        <v>384</v>
      </c>
      <c r="D43" s="314"/>
      <c r="F43" s="314">
        <v>0</v>
      </c>
      <c r="G43" s="20">
        <v>0</v>
      </c>
      <c r="H43" s="314">
        <v>0</v>
      </c>
      <c r="I43" s="20">
        <v>0</v>
      </c>
      <c r="O43" s="20">
        <f t="shared" si="5"/>
        <v>0</v>
      </c>
    </row>
    <row r="44" spans="1:15">
      <c r="A44" s="4" t="s">
        <v>10</v>
      </c>
      <c r="B44" s="6" t="s">
        <v>59</v>
      </c>
      <c r="C44" s="6" t="s">
        <v>384</v>
      </c>
      <c r="D44" s="314">
        <v>2</v>
      </c>
      <c r="E44" s="20">
        <v>3.5722222222222224</v>
      </c>
      <c r="F44" s="314">
        <v>3</v>
      </c>
      <c r="G44" s="20">
        <v>3.4777777777777779</v>
      </c>
      <c r="H44" s="314">
        <v>0</v>
      </c>
      <c r="I44" s="20">
        <v>0</v>
      </c>
      <c r="O44" s="20">
        <f t="shared" si="5"/>
        <v>7.0500000000000007</v>
      </c>
    </row>
    <row r="45" spans="1:15">
      <c r="A45" s="4" t="s">
        <v>75</v>
      </c>
      <c r="B45" s="15" t="s">
        <v>601</v>
      </c>
      <c r="C45" s="15" t="s">
        <v>384</v>
      </c>
      <c r="D45" s="314"/>
      <c r="F45" s="314">
        <v>1</v>
      </c>
      <c r="G45" s="20">
        <v>3.6111111111111115E-2</v>
      </c>
      <c r="H45" s="314">
        <v>0</v>
      </c>
      <c r="I45" s="20">
        <v>0</v>
      </c>
      <c r="O45" s="20">
        <f t="shared" si="5"/>
        <v>3.6111111111111115E-2</v>
      </c>
    </row>
    <row r="46" spans="1:15">
      <c r="A46" s="530"/>
      <c r="B46" s="15"/>
      <c r="C46" s="15"/>
      <c r="F46" s="16"/>
    </row>
    <row r="47" spans="1:15">
      <c r="A47" s="13"/>
      <c r="B47" s="11" t="s">
        <v>111</v>
      </c>
      <c r="F47" s="24"/>
      <c r="J47" s="14"/>
      <c r="K47" s="14"/>
      <c r="L47" s="14"/>
      <c r="M47" s="157"/>
      <c r="N47" s="157"/>
      <c r="O47" s="217"/>
    </row>
    <row r="48" spans="1:15">
      <c r="A48" s="530">
        <v>1</v>
      </c>
      <c r="B48" s="3" t="s">
        <v>65</v>
      </c>
      <c r="C48" s="3" t="s">
        <v>382</v>
      </c>
      <c r="D48" s="78">
        <v>5</v>
      </c>
      <c r="E48" s="20">
        <v>5.1388888888888894E-2</v>
      </c>
      <c r="F48" s="78">
        <v>1</v>
      </c>
      <c r="G48" s="20">
        <v>5.2083333333333336E-2</v>
      </c>
      <c r="H48" s="78">
        <v>3</v>
      </c>
      <c r="I48" s="20">
        <v>3.125E-2</v>
      </c>
      <c r="J48" s="14"/>
      <c r="K48" s="14"/>
      <c r="L48" s="14"/>
      <c r="M48" s="20">
        <f t="shared" ref="M48" si="6">I48+G48+E48</f>
        <v>0.13472222222222224</v>
      </c>
      <c r="N48" s="157"/>
      <c r="O48" s="217"/>
    </row>
    <row r="49" spans="1:15">
      <c r="A49" s="4" t="s">
        <v>5</v>
      </c>
      <c r="B49" s="6" t="s">
        <v>603</v>
      </c>
      <c r="C49" s="3"/>
      <c r="F49" s="96"/>
      <c r="I49" s="78"/>
      <c r="J49" s="14"/>
      <c r="K49" s="14"/>
      <c r="L49" s="14"/>
      <c r="M49" s="23"/>
      <c r="N49" s="157"/>
      <c r="O49" s="217"/>
    </row>
    <row r="50" spans="1:15">
      <c r="A50" s="4" t="s">
        <v>6</v>
      </c>
      <c r="B50" s="6" t="s">
        <v>602</v>
      </c>
      <c r="F50" s="24"/>
      <c r="J50" s="14"/>
      <c r="K50" s="14"/>
      <c r="L50" s="14"/>
      <c r="M50" s="157"/>
      <c r="N50" s="157"/>
      <c r="O50" s="217"/>
    </row>
    <row r="51" spans="1:15">
      <c r="A51" s="530">
        <v>2</v>
      </c>
      <c r="B51" s="6" t="s">
        <v>3</v>
      </c>
      <c r="C51" s="6" t="s">
        <v>383</v>
      </c>
      <c r="F51" s="24"/>
      <c r="J51" s="14"/>
      <c r="K51" s="14"/>
      <c r="L51" s="14"/>
      <c r="M51" s="157"/>
      <c r="N51" s="157"/>
      <c r="O51" s="217"/>
    </row>
    <row r="52" spans="1:15">
      <c r="A52" s="13"/>
      <c r="F52" s="24"/>
      <c r="J52" s="14"/>
      <c r="K52" s="14"/>
      <c r="L52" s="14"/>
      <c r="M52" s="157"/>
      <c r="N52" s="157"/>
      <c r="O52" s="217"/>
    </row>
    <row r="53" spans="1:15">
      <c r="A53" s="530">
        <v>3</v>
      </c>
      <c r="B53" s="6" t="s">
        <v>4</v>
      </c>
      <c r="C53" s="6" t="s">
        <v>384</v>
      </c>
      <c r="D53" s="78">
        <v>38</v>
      </c>
      <c r="E53" s="20">
        <v>7.8500000000000005</v>
      </c>
      <c r="F53" s="78">
        <v>7</v>
      </c>
      <c r="G53" s="20">
        <v>1.1284722222222221</v>
      </c>
      <c r="H53" s="78">
        <v>26</v>
      </c>
      <c r="I53" s="20">
        <v>6.8972222222222221</v>
      </c>
      <c r="J53" s="14"/>
      <c r="K53" s="14"/>
      <c r="L53" s="14"/>
      <c r="M53" s="157"/>
      <c r="N53" s="157"/>
      <c r="O53" s="20">
        <f t="shared" ref="O53" si="7">I53+G53+E53</f>
        <v>15.875694444444445</v>
      </c>
    </row>
    <row r="54" spans="1:15">
      <c r="A54" s="530"/>
      <c r="D54" s="78"/>
      <c r="F54" s="78"/>
      <c r="H54" s="78"/>
      <c r="J54" s="14"/>
      <c r="K54" s="14"/>
      <c r="L54" s="14"/>
      <c r="M54" s="157"/>
      <c r="N54" s="157"/>
      <c r="O54" s="20"/>
    </row>
    <row r="55" spans="1:15">
      <c r="A55" s="530"/>
      <c r="B55" s="11" t="s">
        <v>48</v>
      </c>
      <c r="D55" s="7"/>
      <c r="F55" s="383"/>
      <c r="H55" s="7"/>
    </row>
    <row r="56" spans="1:15">
      <c r="A56" s="530">
        <v>1</v>
      </c>
      <c r="B56" s="3" t="s">
        <v>65</v>
      </c>
      <c r="C56" s="3" t="s">
        <v>382</v>
      </c>
      <c r="D56" s="7"/>
      <c r="F56" s="383"/>
      <c r="H56" s="7"/>
    </row>
    <row r="57" spans="1:15">
      <c r="A57" s="4" t="s">
        <v>5</v>
      </c>
      <c r="B57" s="6" t="s">
        <v>101</v>
      </c>
      <c r="C57" s="3" t="s">
        <v>382</v>
      </c>
      <c r="D57" s="79">
        <v>12</v>
      </c>
      <c r="E57" s="20">
        <v>0.26041666666666669</v>
      </c>
      <c r="F57" s="79">
        <v>5</v>
      </c>
      <c r="G57" s="20">
        <v>0.10486111111111111</v>
      </c>
      <c r="H57" s="79">
        <v>8</v>
      </c>
      <c r="I57" s="20">
        <v>6.6666666666666666E-2</v>
      </c>
      <c r="M57" s="20">
        <f>I57+G57+E57</f>
        <v>0.43194444444444446</v>
      </c>
    </row>
    <row r="58" spans="1:15">
      <c r="A58" s="4" t="s">
        <v>6</v>
      </c>
      <c r="B58" s="6" t="s">
        <v>102</v>
      </c>
      <c r="C58" s="3" t="s">
        <v>382</v>
      </c>
      <c r="D58" s="79">
        <v>11</v>
      </c>
      <c r="E58" s="20">
        <v>0.12222222222222222</v>
      </c>
      <c r="F58" s="79">
        <v>2</v>
      </c>
      <c r="G58" s="20">
        <v>4.9999999999999996E-2</v>
      </c>
      <c r="H58" s="79">
        <v>5</v>
      </c>
      <c r="I58" s="20">
        <v>2.2673611111111112</v>
      </c>
      <c r="M58" s="20">
        <f t="shared" ref="M58:M59" si="8">I58+G58+E58</f>
        <v>2.4395833333333332</v>
      </c>
    </row>
    <row r="59" spans="1:15">
      <c r="A59" s="4" t="s">
        <v>7</v>
      </c>
      <c r="B59" s="6" t="s">
        <v>103</v>
      </c>
      <c r="C59" s="3" t="s">
        <v>382</v>
      </c>
      <c r="D59" s="79">
        <v>10</v>
      </c>
      <c r="E59" s="20">
        <v>0.12083333333333333</v>
      </c>
      <c r="F59" s="79">
        <v>2</v>
      </c>
      <c r="G59" s="20">
        <v>4.9999999999999996E-2</v>
      </c>
      <c r="H59" s="79">
        <v>2</v>
      </c>
      <c r="I59" s="20">
        <v>1.4583333333333332E-2</v>
      </c>
      <c r="M59" s="20">
        <f t="shared" si="8"/>
        <v>0.18541666666666667</v>
      </c>
    </row>
    <row r="60" spans="1:15">
      <c r="A60" s="530"/>
      <c r="D60" s="7"/>
      <c r="F60" s="383"/>
      <c r="H60" s="7"/>
      <c r="M60" s="20"/>
    </row>
    <row r="61" spans="1:15">
      <c r="A61" s="530">
        <v>2</v>
      </c>
      <c r="B61" s="6" t="s">
        <v>3</v>
      </c>
      <c r="C61" s="6" t="s">
        <v>383</v>
      </c>
      <c r="D61" s="7"/>
      <c r="H61" s="7"/>
      <c r="M61" s="20"/>
    </row>
    <row r="62" spans="1:15">
      <c r="A62" s="530"/>
      <c r="F62" s="24"/>
    </row>
    <row r="63" spans="1:15">
      <c r="A63" s="530">
        <v>3</v>
      </c>
      <c r="B63" s="6" t="s">
        <v>4</v>
      </c>
      <c r="C63" s="6" t="s">
        <v>384</v>
      </c>
      <c r="F63" s="24"/>
    </row>
    <row r="64" spans="1:15">
      <c r="A64" s="4" t="s">
        <v>5</v>
      </c>
      <c r="B64" s="6" t="s">
        <v>49</v>
      </c>
      <c r="C64" s="6" t="s">
        <v>384</v>
      </c>
      <c r="D64" s="241">
        <v>12</v>
      </c>
      <c r="E64" s="20">
        <v>0.69166666666666665</v>
      </c>
      <c r="F64" s="79">
        <v>2</v>
      </c>
      <c r="G64" s="20">
        <v>0.4368055555555555</v>
      </c>
      <c r="H64" s="79">
        <v>3</v>
      </c>
      <c r="I64" s="20">
        <v>2.0833333333333332E-2</v>
      </c>
      <c r="O64" s="20">
        <f>I64+G64+E64</f>
        <v>1.1493055555555554</v>
      </c>
    </row>
    <row r="65" spans="1:15">
      <c r="A65" s="4" t="s">
        <v>6</v>
      </c>
      <c r="B65" s="6" t="s">
        <v>50</v>
      </c>
      <c r="C65" s="6" t="s">
        <v>384</v>
      </c>
      <c r="D65" s="241">
        <v>17</v>
      </c>
      <c r="E65" s="20">
        <v>4.2555555555555555</v>
      </c>
      <c r="F65" s="79">
        <v>5</v>
      </c>
      <c r="G65" s="20">
        <v>0.61319444444444449</v>
      </c>
      <c r="H65" s="79">
        <v>5</v>
      </c>
      <c r="I65" s="20">
        <v>7.9861111111111105E-2</v>
      </c>
      <c r="O65" s="20">
        <f t="shared" ref="O65:O66" si="9">I65+G65+E65</f>
        <v>4.9486111111111111</v>
      </c>
    </row>
    <row r="66" spans="1:15">
      <c r="A66" s="4" t="s">
        <v>7</v>
      </c>
      <c r="B66" s="6" t="s">
        <v>51</v>
      </c>
      <c r="C66" s="6" t="s">
        <v>384</v>
      </c>
      <c r="D66" s="241">
        <v>10</v>
      </c>
      <c r="E66" s="20">
        <v>0.12847222222222221</v>
      </c>
      <c r="F66" s="79">
        <v>2</v>
      </c>
      <c r="G66" s="20">
        <v>4.9999999999999996E-2</v>
      </c>
      <c r="H66" s="79">
        <v>1</v>
      </c>
      <c r="I66" s="20">
        <v>6.2499999999999995E-3</v>
      </c>
      <c r="O66" s="20">
        <f t="shared" si="9"/>
        <v>0.1847222222222222</v>
      </c>
    </row>
    <row r="67" spans="1:15">
      <c r="A67" s="4"/>
      <c r="D67" s="458"/>
      <c r="F67" s="72"/>
      <c r="H67" s="72"/>
      <c r="O67" s="20"/>
    </row>
    <row r="68" spans="1:15" s="50" customFormat="1">
      <c r="A68" s="35"/>
      <c r="B68" s="38" t="s">
        <v>315</v>
      </c>
      <c r="C68" s="38"/>
      <c r="D68" s="2"/>
      <c r="E68" s="20"/>
      <c r="F68" s="2"/>
      <c r="G68" s="272"/>
      <c r="H68" s="2"/>
      <c r="I68" s="20"/>
      <c r="J68" s="2"/>
      <c r="K68" s="12"/>
      <c r="L68" s="156"/>
      <c r="M68" s="12"/>
      <c r="N68" s="12"/>
      <c r="O68" s="12"/>
    </row>
    <row r="69" spans="1:15" s="50" customFormat="1">
      <c r="A69" s="37">
        <v>1</v>
      </c>
      <c r="B69" s="18" t="s">
        <v>65</v>
      </c>
      <c r="C69" s="18" t="s">
        <v>382</v>
      </c>
      <c r="D69" s="2"/>
      <c r="E69" s="20"/>
      <c r="F69" s="2"/>
      <c r="G69" s="344"/>
      <c r="H69" s="2"/>
      <c r="I69" s="20"/>
      <c r="J69" s="2"/>
      <c r="K69" s="12"/>
      <c r="L69" s="156"/>
      <c r="M69" s="20"/>
      <c r="N69" s="12"/>
      <c r="O69" s="12"/>
    </row>
    <row r="70" spans="1:15" s="50" customFormat="1">
      <c r="A70" s="36" t="s">
        <v>5</v>
      </c>
      <c r="B70" s="39" t="s">
        <v>316</v>
      </c>
      <c r="C70" s="18" t="s">
        <v>382</v>
      </c>
      <c r="D70" s="346">
        <v>29</v>
      </c>
      <c r="E70" s="331">
        <v>8.1250000000000003E-2</v>
      </c>
      <c r="F70" s="79">
        <v>14</v>
      </c>
      <c r="G70" s="331">
        <v>0.87291666666666667</v>
      </c>
      <c r="H70" s="79">
        <v>49</v>
      </c>
      <c r="I70" s="331">
        <v>0.13680555555555554</v>
      </c>
      <c r="J70" s="250">
        <v>17</v>
      </c>
      <c r="K70" s="250"/>
      <c r="L70" s="71"/>
      <c r="M70" s="20">
        <f>I70+G70+E70</f>
        <v>1.0909722222222222</v>
      </c>
      <c r="N70" s="12"/>
      <c r="O70" s="12"/>
    </row>
    <row r="71" spans="1:15" s="50" customFormat="1">
      <c r="A71" s="36" t="s">
        <v>6</v>
      </c>
      <c r="B71" s="39" t="s">
        <v>317</v>
      </c>
      <c r="C71" s="18" t="s">
        <v>382</v>
      </c>
      <c r="D71" s="241">
        <v>10</v>
      </c>
      <c r="E71" s="238">
        <v>0.10277777777777777</v>
      </c>
      <c r="F71" s="79">
        <v>1</v>
      </c>
      <c r="G71" s="238">
        <v>3.8194444444444441E-2</v>
      </c>
      <c r="H71" s="79">
        <v>7</v>
      </c>
      <c r="I71" s="238">
        <v>0.93194444444444446</v>
      </c>
      <c r="J71" s="250">
        <v>4</v>
      </c>
      <c r="K71" s="250"/>
      <c r="L71" s="71"/>
      <c r="M71" s="20">
        <f t="shared" ref="M71:M72" si="10">I71+G71+E71</f>
        <v>1.0729166666666667</v>
      </c>
      <c r="N71" s="12"/>
      <c r="O71" s="12"/>
    </row>
    <row r="72" spans="1:15" s="50" customFormat="1">
      <c r="A72" s="36" t="s">
        <v>7</v>
      </c>
      <c r="B72" s="39" t="s">
        <v>312</v>
      </c>
      <c r="C72" s="18" t="s">
        <v>382</v>
      </c>
      <c r="D72" s="384">
        <v>11</v>
      </c>
      <c r="E72" s="238">
        <v>5.9722222222222225E-2</v>
      </c>
      <c r="F72" s="79"/>
      <c r="G72" s="238"/>
      <c r="H72" s="79">
        <v>6</v>
      </c>
      <c r="I72" s="238">
        <v>3.3333333333333333E-2</v>
      </c>
      <c r="J72" s="250">
        <v>4</v>
      </c>
      <c r="K72" s="250"/>
      <c r="L72" s="71"/>
      <c r="M72" s="20">
        <f t="shared" si="10"/>
        <v>9.3055555555555558E-2</v>
      </c>
      <c r="N72" s="12"/>
      <c r="O72" s="12"/>
    </row>
    <row r="73" spans="1:15" s="50" customFormat="1">
      <c r="A73" s="36"/>
      <c r="B73" s="39"/>
      <c r="C73" s="6"/>
      <c r="D73" s="2"/>
      <c r="E73" s="20"/>
      <c r="F73" s="2"/>
      <c r="G73" s="177"/>
      <c r="H73" s="2"/>
      <c r="I73" s="20"/>
      <c r="J73" s="2"/>
      <c r="K73" s="12"/>
      <c r="L73" s="156"/>
      <c r="M73" s="157"/>
      <c r="N73" s="12"/>
      <c r="O73" s="12"/>
    </row>
    <row r="74" spans="1:15" s="50" customFormat="1">
      <c r="A74" s="37">
        <v>2</v>
      </c>
      <c r="B74" s="39" t="s">
        <v>3</v>
      </c>
      <c r="C74" s="6" t="s">
        <v>383</v>
      </c>
      <c r="D74" s="2"/>
      <c r="E74" s="20"/>
      <c r="F74" s="2"/>
      <c r="G74" s="272"/>
      <c r="H74" s="2"/>
      <c r="I74" s="20"/>
      <c r="J74" s="2"/>
      <c r="K74" s="12"/>
      <c r="L74" s="156"/>
      <c r="M74" s="12"/>
      <c r="N74" s="12"/>
      <c r="O74" s="12"/>
    </row>
    <row r="75" spans="1:15" s="50" customFormat="1">
      <c r="A75" s="37"/>
      <c r="B75" s="39"/>
      <c r="C75" s="6"/>
      <c r="D75" s="2"/>
      <c r="E75" s="20"/>
      <c r="F75" s="2"/>
      <c r="G75" s="272"/>
      <c r="H75" s="2"/>
      <c r="I75" s="20"/>
      <c r="J75" s="2"/>
      <c r="K75" s="12"/>
      <c r="L75" s="156"/>
      <c r="M75" s="12"/>
      <c r="N75" s="12"/>
      <c r="O75" s="12"/>
    </row>
    <row r="76" spans="1:15" s="50" customFormat="1">
      <c r="A76" s="37">
        <v>3</v>
      </c>
      <c r="B76" s="39" t="s">
        <v>4</v>
      </c>
      <c r="C76" s="39" t="s">
        <v>384</v>
      </c>
      <c r="D76" s="2"/>
      <c r="E76" s="20"/>
      <c r="F76" s="2"/>
      <c r="G76" s="20"/>
      <c r="H76" s="2"/>
      <c r="I76" s="20"/>
      <c r="J76" s="2"/>
      <c r="K76" s="12"/>
      <c r="L76" s="156"/>
      <c r="M76" s="12"/>
      <c r="N76" s="12"/>
      <c r="O76" s="12"/>
    </row>
    <row r="77" spans="1:15" s="50" customFormat="1">
      <c r="A77" s="36" t="s">
        <v>5</v>
      </c>
      <c r="B77" s="39" t="s">
        <v>318</v>
      </c>
      <c r="C77" s="39" t="s">
        <v>384</v>
      </c>
      <c r="D77" s="366">
        <v>12</v>
      </c>
      <c r="E77" s="20">
        <v>0.19444444444444445</v>
      </c>
      <c r="F77" s="79">
        <v>3</v>
      </c>
      <c r="G77" s="20">
        <v>0.88263888888888886</v>
      </c>
      <c r="H77" s="79">
        <v>15</v>
      </c>
      <c r="I77" s="20">
        <v>1.2798611111111111</v>
      </c>
      <c r="J77" s="2"/>
      <c r="K77" s="12"/>
      <c r="L77" s="156"/>
      <c r="M77" s="12"/>
      <c r="N77" s="12"/>
      <c r="O77" s="23">
        <f>I77+G77+E77</f>
        <v>2.3569444444444447</v>
      </c>
    </row>
    <row r="78" spans="1:15" s="50" customFormat="1">
      <c r="A78" s="37"/>
      <c r="B78" s="39"/>
      <c r="C78" s="39"/>
      <c r="D78" s="2"/>
      <c r="E78" s="20"/>
      <c r="F78" s="2"/>
      <c r="G78" s="272"/>
      <c r="H78" s="2"/>
      <c r="I78" s="20"/>
      <c r="J78" s="2"/>
      <c r="K78" s="12"/>
      <c r="L78" s="156"/>
      <c r="M78" s="12"/>
      <c r="N78" s="12"/>
      <c r="O78" s="12"/>
    </row>
    <row r="79" spans="1:15" ht="25.5">
      <c r="B79" s="1" t="s">
        <v>123</v>
      </c>
      <c r="C79" s="18"/>
    </row>
    <row r="80" spans="1:15">
      <c r="A80" s="106">
        <v>1</v>
      </c>
      <c r="B80" s="3" t="s">
        <v>65</v>
      </c>
      <c r="C80" s="3" t="s">
        <v>382</v>
      </c>
    </row>
    <row r="81" spans="1:15">
      <c r="A81" s="4" t="s">
        <v>5</v>
      </c>
      <c r="B81" s="6" t="s">
        <v>63</v>
      </c>
      <c r="C81" s="3" t="s">
        <v>382</v>
      </c>
      <c r="D81" s="239">
        <v>2</v>
      </c>
      <c r="E81" s="20">
        <v>0.15347222222222223</v>
      </c>
      <c r="F81" s="239">
        <v>3</v>
      </c>
      <c r="G81" s="20">
        <v>0.75416666666666676</v>
      </c>
      <c r="H81" s="239">
        <v>2</v>
      </c>
      <c r="I81" s="20">
        <v>0.13958333333333334</v>
      </c>
      <c r="M81" s="20">
        <f t="shared" ref="M81:M83" si="11">I81+G81+E81</f>
        <v>1.0472222222222223</v>
      </c>
    </row>
    <row r="82" spans="1:15">
      <c r="A82" s="4" t="s">
        <v>6</v>
      </c>
      <c r="B82" s="6" t="s">
        <v>70</v>
      </c>
      <c r="C82" s="3" t="s">
        <v>382</v>
      </c>
      <c r="D82" s="239"/>
      <c r="F82" s="239">
        <v>7</v>
      </c>
      <c r="G82" s="20">
        <v>1.2368055555555555</v>
      </c>
      <c r="H82" s="239">
        <v>7</v>
      </c>
      <c r="I82" s="20">
        <v>0.48749999999999999</v>
      </c>
      <c r="M82" s="20">
        <f t="shared" si="11"/>
        <v>1.7243055555555555</v>
      </c>
    </row>
    <row r="83" spans="1:15">
      <c r="A83" s="4" t="s">
        <v>7</v>
      </c>
      <c r="B83" s="6" t="s">
        <v>127</v>
      </c>
      <c r="C83" s="3" t="s">
        <v>382</v>
      </c>
      <c r="D83" s="239">
        <v>3</v>
      </c>
      <c r="E83" s="20">
        <v>0.24861111111111112</v>
      </c>
      <c r="F83" s="239">
        <v>34</v>
      </c>
      <c r="G83" s="20">
        <v>3.8222222222222224</v>
      </c>
      <c r="H83" s="239">
        <v>7</v>
      </c>
      <c r="I83" s="20">
        <v>0.33749999999999997</v>
      </c>
      <c r="M83" s="20">
        <f t="shared" si="11"/>
        <v>4.4083333333333332</v>
      </c>
    </row>
    <row r="84" spans="1:15">
      <c r="A84" s="4"/>
      <c r="C84" s="17"/>
      <c r="F84" s="78"/>
      <c r="M84" s="23"/>
    </row>
    <row r="85" spans="1:15">
      <c r="A85" s="106">
        <v>2</v>
      </c>
      <c r="B85" s="6" t="s">
        <v>3</v>
      </c>
      <c r="C85" s="6" t="s">
        <v>383</v>
      </c>
    </row>
    <row r="87" spans="1:15">
      <c r="A87" s="106">
        <v>3</v>
      </c>
      <c r="B87" s="6" t="s">
        <v>4</v>
      </c>
      <c r="C87" s="6" t="s">
        <v>384</v>
      </c>
    </row>
    <row r="88" spans="1:15">
      <c r="A88" s="4" t="s">
        <v>5</v>
      </c>
      <c r="B88" s="6" t="s">
        <v>61</v>
      </c>
      <c r="C88" s="6" t="s">
        <v>384</v>
      </c>
      <c r="D88" s="239">
        <v>17</v>
      </c>
      <c r="E88" s="20">
        <v>0.2590277777777778</v>
      </c>
      <c r="F88" s="239">
        <v>4</v>
      </c>
      <c r="G88" s="20">
        <v>1.35625</v>
      </c>
      <c r="H88" s="239">
        <v>16</v>
      </c>
      <c r="I88" s="20">
        <v>1.6555555555555557</v>
      </c>
      <c r="O88" s="20">
        <f t="shared" ref="O88:O89" si="12">I88+G88+E88</f>
        <v>3.2708333333333335</v>
      </c>
    </row>
    <row r="89" spans="1:15">
      <c r="A89" s="4" t="s">
        <v>6</v>
      </c>
      <c r="B89" s="6" t="s">
        <v>62</v>
      </c>
      <c r="C89" s="6" t="s">
        <v>384</v>
      </c>
      <c r="D89" s="239">
        <v>5</v>
      </c>
      <c r="E89" s="20">
        <v>0.32847222222222222</v>
      </c>
      <c r="F89" s="239">
        <v>3</v>
      </c>
      <c r="G89" s="20">
        <v>0.64236111111111105</v>
      </c>
      <c r="H89" s="239">
        <v>7</v>
      </c>
      <c r="I89" s="20">
        <v>3.6333333333333333</v>
      </c>
      <c r="O89" s="20">
        <f t="shared" si="12"/>
        <v>4.604166666666667</v>
      </c>
    </row>
    <row r="91" spans="1:15" ht="27.75" customHeight="1">
      <c r="A91" s="513"/>
      <c r="B91" s="1" t="s">
        <v>719</v>
      </c>
      <c r="C91" s="18"/>
    </row>
    <row r="92" spans="1:15">
      <c r="A92" s="513">
        <v>1</v>
      </c>
      <c r="B92" s="3" t="s">
        <v>65</v>
      </c>
      <c r="C92" s="3" t="s">
        <v>382</v>
      </c>
    </row>
    <row r="93" spans="1:15">
      <c r="A93" s="4" t="s">
        <v>5</v>
      </c>
      <c r="B93" s="6" t="s">
        <v>63</v>
      </c>
      <c r="C93" s="3" t="s">
        <v>382</v>
      </c>
      <c r="D93" s="79"/>
      <c r="E93" s="519"/>
      <c r="F93" s="79">
        <v>9</v>
      </c>
      <c r="G93" s="20">
        <v>0.16666666666666666</v>
      </c>
      <c r="H93" s="79"/>
      <c r="I93" s="519"/>
      <c r="M93" s="20">
        <f t="shared" ref="M93:M94" si="13">I93+G93+E93</f>
        <v>0.16666666666666666</v>
      </c>
    </row>
    <row r="94" spans="1:15">
      <c r="A94" s="4" t="s">
        <v>6</v>
      </c>
      <c r="B94" s="6" t="s">
        <v>130</v>
      </c>
      <c r="C94" s="3" t="s">
        <v>382</v>
      </c>
      <c r="D94" s="79"/>
      <c r="E94" s="519"/>
      <c r="F94" s="79">
        <v>9</v>
      </c>
      <c r="G94" s="20">
        <v>0.18541666666666667</v>
      </c>
      <c r="H94" s="79"/>
      <c r="I94" s="519"/>
      <c r="M94" s="20">
        <f t="shared" si="13"/>
        <v>0.18541666666666667</v>
      </c>
    </row>
    <row r="95" spans="1:15">
      <c r="A95" s="4"/>
      <c r="C95" s="17"/>
      <c r="F95" s="78"/>
      <c r="M95" s="23"/>
    </row>
    <row r="96" spans="1:15">
      <c r="A96" s="513">
        <v>2</v>
      </c>
      <c r="B96" s="6" t="s">
        <v>3</v>
      </c>
      <c r="C96" s="6" t="s">
        <v>383</v>
      </c>
    </row>
    <row r="97" spans="1:15">
      <c r="A97" s="513"/>
    </row>
    <row r="98" spans="1:15">
      <c r="A98" s="513">
        <v>3</v>
      </c>
      <c r="B98" s="6" t="s">
        <v>4</v>
      </c>
      <c r="C98" s="6" t="s">
        <v>384</v>
      </c>
    </row>
    <row r="99" spans="1:15">
      <c r="A99" s="4" t="s">
        <v>5</v>
      </c>
      <c r="B99" s="520" t="s">
        <v>720</v>
      </c>
      <c r="C99" s="6" t="s">
        <v>384</v>
      </c>
      <c r="D99" s="520"/>
      <c r="E99" s="520"/>
      <c r="F99" s="520">
        <v>3</v>
      </c>
      <c r="G99" s="20">
        <v>0.10694444444444444</v>
      </c>
      <c r="H99" s="520">
        <v>3</v>
      </c>
      <c r="I99" s="20">
        <v>0.6875</v>
      </c>
      <c r="O99" s="20">
        <f t="shared" ref="O99:O100" si="14">I99+G99+E99</f>
        <v>0.7944444444444444</v>
      </c>
    </row>
    <row r="100" spans="1:15">
      <c r="A100" s="4" t="s">
        <v>6</v>
      </c>
      <c r="B100" s="520" t="s">
        <v>721</v>
      </c>
      <c r="C100" s="6" t="s">
        <v>384</v>
      </c>
      <c r="D100" s="520"/>
      <c r="E100" s="520"/>
      <c r="F100" s="520">
        <v>6</v>
      </c>
      <c r="G100" s="20">
        <v>0.27986111111111112</v>
      </c>
      <c r="H100" s="520">
        <v>19</v>
      </c>
      <c r="I100" s="20">
        <v>0.12361111111111112</v>
      </c>
      <c r="O100" s="20">
        <f t="shared" si="14"/>
        <v>0.40347222222222223</v>
      </c>
    </row>
    <row r="101" spans="1:15">
      <c r="A101" s="513"/>
    </row>
    <row r="102" spans="1:15" ht="25.5">
      <c r="B102" s="9" t="s">
        <v>14</v>
      </c>
      <c r="C102" s="6" t="s">
        <v>384</v>
      </c>
    </row>
    <row r="103" spans="1:15">
      <c r="A103" s="106">
        <v>1</v>
      </c>
      <c r="B103" s="6" t="s">
        <v>4</v>
      </c>
      <c r="C103" s="6" t="s">
        <v>384</v>
      </c>
    </row>
    <row r="104" spans="1:15">
      <c r="A104" s="4" t="s">
        <v>5</v>
      </c>
      <c r="B104" s="10" t="s">
        <v>15</v>
      </c>
      <c r="C104" s="6" t="s">
        <v>384</v>
      </c>
      <c r="D104" s="366">
        <v>1</v>
      </c>
      <c r="E104" s="20">
        <v>7.6388888888888895E-2</v>
      </c>
      <c r="F104" s="79"/>
      <c r="H104" s="79">
        <v>1</v>
      </c>
      <c r="I104" s="20">
        <v>4.8611111111111112E-3</v>
      </c>
      <c r="O104" s="20">
        <f t="shared" ref="O104:O110" si="15">I104+G104+E104</f>
        <v>8.1250000000000003E-2</v>
      </c>
    </row>
    <row r="105" spans="1:15">
      <c r="A105" s="4" t="s">
        <v>6</v>
      </c>
      <c r="B105" s="10" t="s">
        <v>16</v>
      </c>
      <c r="C105" s="6" t="s">
        <v>384</v>
      </c>
      <c r="D105" s="366">
        <v>9</v>
      </c>
      <c r="E105" s="20">
        <v>0.17708333333333334</v>
      </c>
      <c r="F105" s="79">
        <v>1</v>
      </c>
      <c r="G105" s="20">
        <v>6.9444444444444441E-3</v>
      </c>
      <c r="H105" s="79">
        <v>4</v>
      </c>
      <c r="I105" s="20">
        <v>1.5277777777777777E-2</v>
      </c>
      <c r="O105" s="20">
        <f t="shared" si="15"/>
        <v>0.19930555555555557</v>
      </c>
    </row>
    <row r="106" spans="1:15">
      <c r="A106" s="4" t="s">
        <v>7</v>
      </c>
      <c r="B106" s="10" t="s">
        <v>17</v>
      </c>
      <c r="C106" s="6" t="s">
        <v>384</v>
      </c>
      <c r="D106" s="366">
        <v>3</v>
      </c>
      <c r="E106" s="20">
        <v>0.55138888888888882</v>
      </c>
      <c r="F106" s="79"/>
      <c r="H106" s="79">
        <v>1</v>
      </c>
      <c r="I106" s="20">
        <v>2.1527777777777781E-2</v>
      </c>
      <c r="O106" s="20">
        <f t="shared" si="15"/>
        <v>0.57291666666666663</v>
      </c>
    </row>
    <row r="107" spans="1:15">
      <c r="A107" s="4" t="s">
        <v>8</v>
      </c>
      <c r="B107" s="10" t="s">
        <v>18</v>
      </c>
      <c r="C107" s="6" t="s">
        <v>384</v>
      </c>
      <c r="D107" s="366">
        <v>7</v>
      </c>
      <c r="E107" s="20">
        <v>0.11388888888888889</v>
      </c>
      <c r="F107" s="79">
        <v>4</v>
      </c>
      <c r="G107" s="20">
        <v>1.4583333333333332E-2</v>
      </c>
      <c r="H107" s="79">
        <v>3</v>
      </c>
      <c r="I107" s="20">
        <v>0.12222222222222223</v>
      </c>
      <c r="O107" s="20">
        <f t="shared" si="15"/>
        <v>0.25069444444444444</v>
      </c>
    </row>
    <row r="108" spans="1:15">
      <c r="A108" s="4" t="s">
        <v>9</v>
      </c>
      <c r="B108" s="10" t="s">
        <v>19</v>
      </c>
      <c r="C108" s="6" t="s">
        <v>384</v>
      </c>
      <c r="D108" s="366">
        <v>2</v>
      </c>
      <c r="E108" s="20">
        <v>8.6805555555555566E-2</v>
      </c>
      <c r="F108" s="79">
        <v>2</v>
      </c>
      <c r="G108" s="20">
        <v>7.6388888888888886E-3</v>
      </c>
      <c r="H108" s="79">
        <v>1</v>
      </c>
      <c r="I108" s="20">
        <v>4.8611111111111112E-3</v>
      </c>
      <c r="O108" s="20">
        <f t="shared" si="15"/>
        <v>9.9305555555555564E-2</v>
      </c>
    </row>
    <row r="109" spans="1:15">
      <c r="A109" s="4" t="s">
        <v>10</v>
      </c>
      <c r="B109" s="79" t="s">
        <v>433</v>
      </c>
      <c r="C109" s="6" t="s">
        <v>384</v>
      </c>
      <c r="D109" s="366">
        <v>5</v>
      </c>
      <c r="E109" s="20">
        <v>0.20208333333333331</v>
      </c>
      <c r="F109" s="79">
        <v>4</v>
      </c>
      <c r="G109" s="20">
        <v>0.11319444444444444</v>
      </c>
      <c r="H109" s="79">
        <v>1</v>
      </c>
      <c r="I109" s="20">
        <v>1.8055555555555557E-2</v>
      </c>
      <c r="O109" s="20">
        <f t="shared" si="15"/>
        <v>0.33333333333333331</v>
      </c>
    </row>
    <row r="110" spans="1:15">
      <c r="A110" s="4" t="s">
        <v>75</v>
      </c>
      <c r="B110" s="10" t="s">
        <v>22</v>
      </c>
      <c r="C110" s="6" t="s">
        <v>384</v>
      </c>
      <c r="D110" s="366">
        <v>2</v>
      </c>
      <c r="E110" s="20">
        <v>9.1666666666666674E-2</v>
      </c>
      <c r="F110" s="79"/>
      <c r="H110" s="79">
        <v>5</v>
      </c>
      <c r="I110" s="20">
        <v>2.0833333333333332E-2</v>
      </c>
      <c r="O110" s="20">
        <f t="shared" si="15"/>
        <v>0.1125</v>
      </c>
    </row>
    <row r="111" spans="1:15">
      <c r="A111" s="4" t="s">
        <v>76</v>
      </c>
      <c r="B111" s="10" t="s">
        <v>20</v>
      </c>
      <c r="C111" s="6" t="s">
        <v>384</v>
      </c>
      <c r="F111" s="79"/>
      <c r="H111" s="79"/>
      <c r="O111" s="23"/>
    </row>
    <row r="112" spans="1:15">
      <c r="A112" s="4" t="s">
        <v>84</v>
      </c>
      <c r="B112" s="10" t="s">
        <v>21</v>
      </c>
      <c r="C112" s="6" t="s">
        <v>384</v>
      </c>
      <c r="F112" s="79"/>
      <c r="G112" s="519"/>
      <c r="H112" s="79"/>
      <c r="I112" s="519"/>
      <c r="O112" s="23"/>
    </row>
    <row r="113" spans="1:16">
      <c r="D113" s="20"/>
      <c r="F113" s="20"/>
      <c r="H113" s="20"/>
      <c r="J113" s="20"/>
      <c r="K113" s="20"/>
      <c r="L113" s="20"/>
      <c r="M113" s="20"/>
      <c r="N113" s="20"/>
      <c r="O113" s="20"/>
      <c r="P113" s="23"/>
    </row>
    <row r="114" spans="1:16" ht="25.5">
      <c r="B114" s="1" t="s">
        <v>23</v>
      </c>
      <c r="C114" s="18"/>
    </row>
    <row r="115" spans="1:16">
      <c r="A115" s="106">
        <v>1</v>
      </c>
      <c r="B115" s="18" t="s">
        <v>77</v>
      </c>
      <c r="C115" s="18" t="s">
        <v>105</v>
      </c>
    </row>
    <row r="116" spans="1:16">
      <c r="A116" s="4" t="s">
        <v>5</v>
      </c>
      <c r="B116" s="6" t="s">
        <v>78</v>
      </c>
      <c r="C116" s="18" t="s">
        <v>105</v>
      </c>
      <c r="D116" s="407">
        <v>4</v>
      </c>
      <c r="E116" s="20">
        <v>7.3624999999999998</v>
      </c>
      <c r="F116" s="479">
        <v>0</v>
      </c>
      <c r="G116" s="20">
        <v>0</v>
      </c>
      <c r="H116" s="479">
        <v>0</v>
      </c>
      <c r="I116" s="20">
        <v>0</v>
      </c>
      <c r="J116" s="20"/>
      <c r="K116" s="20">
        <f>I116+G116+E116</f>
        <v>7.3624999999999998</v>
      </c>
      <c r="L116" s="20"/>
    </row>
    <row r="117" spans="1:16">
      <c r="A117" s="4" t="s">
        <v>6</v>
      </c>
      <c r="B117" s="6" t="s">
        <v>79</v>
      </c>
      <c r="C117" s="18" t="s">
        <v>105</v>
      </c>
      <c r="D117" s="407">
        <v>4</v>
      </c>
      <c r="E117" s="20">
        <v>0.18124999999999999</v>
      </c>
      <c r="F117" s="479">
        <v>0</v>
      </c>
      <c r="G117" s="20">
        <v>0</v>
      </c>
      <c r="H117" s="479">
        <v>1</v>
      </c>
      <c r="I117" s="20">
        <v>3.3333333333333333E-2</v>
      </c>
      <c r="J117" s="20"/>
      <c r="K117" s="20">
        <f>I117+G117+E117</f>
        <v>0.21458333333333332</v>
      </c>
      <c r="L117" s="20"/>
    </row>
    <row r="119" spans="1:16">
      <c r="A119" s="106">
        <v>2</v>
      </c>
      <c r="B119" s="6" t="s">
        <v>80</v>
      </c>
      <c r="C119" s="6" t="s">
        <v>107</v>
      </c>
    </row>
    <row r="120" spans="1:16">
      <c r="A120" s="4" t="s">
        <v>5</v>
      </c>
      <c r="B120" s="6" t="s">
        <v>81</v>
      </c>
      <c r="C120" s="6" t="s">
        <v>107</v>
      </c>
      <c r="D120" s="407">
        <v>6</v>
      </c>
      <c r="E120" s="20">
        <v>0.22291666666666665</v>
      </c>
      <c r="F120" s="479">
        <v>1</v>
      </c>
      <c r="G120" s="20">
        <v>6.2499999999999995E-3</v>
      </c>
      <c r="H120" s="479">
        <v>2</v>
      </c>
      <c r="I120" s="20">
        <v>0.71111111111111114</v>
      </c>
      <c r="J120" s="382"/>
      <c r="L120" s="135">
        <f>I120+G120+E120</f>
        <v>0.94027777777777777</v>
      </c>
      <c r="M120" s="23"/>
    </row>
    <row r="121" spans="1:16">
      <c r="A121" s="4" t="s">
        <v>6</v>
      </c>
      <c r="B121" s="6" t="s">
        <v>82</v>
      </c>
      <c r="C121" s="6" t="s">
        <v>107</v>
      </c>
      <c r="D121" s="407">
        <v>3</v>
      </c>
      <c r="E121" s="20">
        <v>4.8166666666666664</v>
      </c>
      <c r="F121" s="479">
        <v>0</v>
      </c>
      <c r="G121" s="20">
        <v>0</v>
      </c>
      <c r="H121" s="479">
        <v>3</v>
      </c>
      <c r="I121" s="20">
        <v>2.5736111111111111</v>
      </c>
      <c r="J121" s="381"/>
      <c r="L121" s="135">
        <f t="shared" ref="L121:L122" si="16">I121+G121+E121</f>
        <v>7.3902777777777775</v>
      </c>
      <c r="M121" s="23"/>
    </row>
    <row r="122" spans="1:16">
      <c r="A122" s="4" t="s">
        <v>7</v>
      </c>
      <c r="B122" s="6" t="s">
        <v>115</v>
      </c>
      <c r="C122" s="6" t="s">
        <v>107</v>
      </c>
      <c r="D122" s="407">
        <v>1</v>
      </c>
      <c r="E122" s="20">
        <v>8.1250000000000003E-2</v>
      </c>
      <c r="F122" s="479">
        <v>0</v>
      </c>
      <c r="G122" s="20">
        <v>0</v>
      </c>
      <c r="H122" s="479">
        <v>1</v>
      </c>
      <c r="I122" s="20">
        <v>0.31597222222222221</v>
      </c>
      <c r="J122" s="382"/>
      <c r="L122" s="135">
        <f t="shared" si="16"/>
        <v>0.3972222222222222</v>
      </c>
      <c r="M122" s="23"/>
    </row>
    <row r="123" spans="1:16">
      <c r="A123" s="4" t="s">
        <v>8</v>
      </c>
      <c r="B123" s="6" t="s">
        <v>83</v>
      </c>
      <c r="C123" s="6" t="s">
        <v>382</v>
      </c>
      <c r="F123" s="215"/>
      <c r="L123" s="150"/>
      <c r="M123" s="23"/>
    </row>
    <row r="124" spans="1:16">
      <c r="A124" s="4"/>
      <c r="F124" s="216"/>
    </row>
    <row r="125" spans="1:16">
      <c r="A125" s="106">
        <v>3</v>
      </c>
      <c r="B125" s="6" t="s">
        <v>4</v>
      </c>
      <c r="C125" s="6" t="s">
        <v>384</v>
      </c>
      <c r="F125" s="106"/>
    </row>
    <row r="126" spans="1:16" ht="26.25" customHeight="1">
      <c r="A126" s="4" t="s">
        <v>5</v>
      </c>
      <c r="B126" s="18" t="s">
        <v>543</v>
      </c>
      <c r="C126" s="6" t="s">
        <v>384</v>
      </c>
      <c r="D126" s="388">
        <v>9</v>
      </c>
      <c r="E126" s="20">
        <v>110.26041666666667</v>
      </c>
      <c r="F126" s="388">
        <v>7</v>
      </c>
      <c r="G126" s="20">
        <v>4.3680555555555554</v>
      </c>
      <c r="H126" s="388">
        <v>8</v>
      </c>
      <c r="I126" s="20">
        <v>2.3631944444444444</v>
      </c>
      <c r="O126" s="20">
        <f>I126+G126+E126</f>
        <v>116.99166666666667</v>
      </c>
    </row>
    <row r="127" spans="1:16" ht="25.5">
      <c r="A127" s="4" t="s">
        <v>6</v>
      </c>
      <c r="B127" s="18" t="s">
        <v>544</v>
      </c>
      <c r="C127" s="6" t="s">
        <v>384</v>
      </c>
      <c r="D127" s="388">
        <v>5</v>
      </c>
      <c r="E127" s="20">
        <v>108.67152777777778</v>
      </c>
      <c r="F127" s="388">
        <v>5</v>
      </c>
      <c r="G127" s="20">
        <v>0.93333333333333324</v>
      </c>
      <c r="H127" s="388">
        <v>12</v>
      </c>
      <c r="I127" s="20">
        <v>2.0381944444444442</v>
      </c>
      <c r="O127" s="20">
        <f t="shared" ref="O127:O155" si="17">I127+G127+E127</f>
        <v>111.64305555555556</v>
      </c>
    </row>
    <row r="128" spans="1:16" ht="25.5">
      <c r="A128" s="4" t="s">
        <v>7</v>
      </c>
      <c r="B128" s="98" t="s">
        <v>546</v>
      </c>
      <c r="C128" s="6" t="s">
        <v>384</v>
      </c>
      <c r="D128" s="388">
        <v>7</v>
      </c>
      <c r="E128" s="20">
        <v>0.52083333333333337</v>
      </c>
      <c r="F128" s="388">
        <v>2</v>
      </c>
      <c r="G128" s="20">
        <v>4.7173611111111109</v>
      </c>
      <c r="H128" s="388">
        <v>5</v>
      </c>
      <c r="I128" s="20">
        <v>2.0777777777777779</v>
      </c>
      <c r="O128" s="20">
        <f t="shared" si="17"/>
        <v>7.3159722222222223</v>
      </c>
    </row>
    <row r="129" spans="1:15" ht="24">
      <c r="A129" s="4" t="s">
        <v>8</v>
      </c>
      <c r="B129" s="99" t="s">
        <v>545</v>
      </c>
      <c r="C129" s="6" t="s">
        <v>384</v>
      </c>
      <c r="D129" s="388">
        <v>1</v>
      </c>
      <c r="E129" s="20">
        <v>1.4583333333333332E-2</v>
      </c>
      <c r="F129" s="388">
        <v>2</v>
      </c>
      <c r="G129" s="20">
        <v>1.0097222222222222</v>
      </c>
      <c r="H129" s="388">
        <v>3</v>
      </c>
      <c r="I129" s="20">
        <v>0.21388888888888891</v>
      </c>
      <c r="O129" s="20">
        <f t="shared" si="17"/>
        <v>1.2381944444444444</v>
      </c>
    </row>
    <row r="130" spans="1:15">
      <c r="A130" s="4" t="s">
        <v>9</v>
      </c>
      <c r="B130" s="6" t="s">
        <v>434</v>
      </c>
      <c r="C130" s="6" t="s">
        <v>384</v>
      </c>
      <c r="D130" s="388">
        <v>6</v>
      </c>
      <c r="E130" s="20">
        <v>0.77083333333333337</v>
      </c>
      <c r="F130" s="388">
        <v>1</v>
      </c>
      <c r="G130" s="20">
        <v>1.41875</v>
      </c>
      <c r="H130" s="388">
        <v>2</v>
      </c>
      <c r="I130" s="20">
        <v>4.7916666666666663E-2</v>
      </c>
      <c r="O130" s="20">
        <f t="shared" si="17"/>
        <v>2.2374999999999998</v>
      </c>
    </row>
    <row r="131" spans="1:15">
      <c r="A131" s="4" t="s">
        <v>10</v>
      </c>
      <c r="B131" s="6" t="s">
        <v>435</v>
      </c>
      <c r="C131" s="6" t="s">
        <v>384</v>
      </c>
      <c r="D131" s="388">
        <v>7</v>
      </c>
      <c r="E131" s="20">
        <v>0.99097222222222225</v>
      </c>
      <c r="F131" s="388">
        <v>1</v>
      </c>
      <c r="G131" s="20">
        <v>2.0833333333333332E-2</v>
      </c>
      <c r="H131" s="388">
        <v>0</v>
      </c>
      <c r="I131" s="20">
        <v>0</v>
      </c>
      <c r="O131" s="20">
        <f t="shared" si="17"/>
        <v>1.0118055555555556</v>
      </c>
    </row>
    <row r="132" spans="1:15">
      <c r="A132" s="4" t="s">
        <v>75</v>
      </c>
      <c r="B132" s="6" t="s">
        <v>26</v>
      </c>
      <c r="C132" s="6" t="s">
        <v>384</v>
      </c>
      <c r="D132" s="388">
        <v>2</v>
      </c>
      <c r="E132" s="20">
        <v>4.2361111111111106E-2</v>
      </c>
      <c r="F132" s="388">
        <v>2</v>
      </c>
      <c r="G132" s="20">
        <v>9.375E-2</v>
      </c>
      <c r="H132" s="388">
        <v>2</v>
      </c>
      <c r="I132" s="20">
        <v>0.68541666666666667</v>
      </c>
      <c r="O132" s="20">
        <f t="shared" si="17"/>
        <v>0.82152777777777775</v>
      </c>
    </row>
    <row r="133" spans="1:15">
      <c r="A133" s="4" t="s">
        <v>76</v>
      </c>
      <c r="B133" s="6" t="s">
        <v>25</v>
      </c>
      <c r="C133" s="6" t="s">
        <v>384</v>
      </c>
      <c r="D133" s="388">
        <v>2</v>
      </c>
      <c r="E133" s="20">
        <v>7.1527777777777787E-2</v>
      </c>
      <c r="F133" s="388">
        <v>1</v>
      </c>
      <c r="G133" s="20">
        <v>6.0416666666666667E-2</v>
      </c>
      <c r="H133" s="388">
        <v>1</v>
      </c>
      <c r="I133" s="20">
        <v>5.347222222222222E-2</v>
      </c>
      <c r="O133" s="20">
        <f t="shared" si="17"/>
        <v>0.18541666666666667</v>
      </c>
    </row>
    <row r="134" spans="1:15">
      <c r="A134" s="4" t="s">
        <v>84</v>
      </c>
      <c r="B134" s="6" t="s">
        <v>27</v>
      </c>
      <c r="C134" s="6" t="s">
        <v>384</v>
      </c>
      <c r="D134" s="388">
        <v>2</v>
      </c>
      <c r="E134" s="20">
        <v>3.2638888888888891E-2</v>
      </c>
      <c r="F134" s="388">
        <v>0</v>
      </c>
      <c r="G134" s="20">
        <v>0</v>
      </c>
      <c r="H134" s="388">
        <v>1</v>
      </c>
      <c r="I134" s="20">
        <v>7.3611111111111113E-2</v>
      </c>
      <c r="O134" s="20">
        <f t="shared" si="17"/>
        <v>0.10625000000000001</v>
      </c>
    </row>
    <row r="135" spans="1:15">
      <c r="A135" s="4" t="s">
        <v>85</v>
      </c>
      <c r="B135" s="6" t="s">
        <v>28</v>
      </c>
      <c r="C135" s="6" t="s">
        <v>384</v>
      </c>
      <c r="D135" s="388">
        <v>1</v>
      </c>
      <c r="E135" s="20">
        <v>8.1250000000000003E-2</v>
      </c>
      <c r="F135" s="388">
        <v>0</v>
      </c>
      <c r="G135" s="20">
        <v>0</v>
      </c>
      <c r="H135" s="388">
        <v>3</v>
      </c>
      <c r="I135" s="20">
        <v>0.40486111111111112</v>
      </c>
      <c r="O135" s="20">
        <f t="shared" si="17"/>
        <v>0.4861111111111111</v>
      </c>
    </row>
    <row r="136" spans="1:15">
      <c r="A136" s="4" t="s">
        <v>86</v>
      </c>
      <c r="B136" s="6" t="s">
        <v>24</v>
      </c>
      <c r="C136" s="6" t="s">
        <v>384</v>
      </c>
      <c r="D136" s="388">
        <v>6</v>
      </c>
      <c r="E136" s="20">
        <v>0.15486111111111112</v>
      </c>
      <c r="F136" s="388">
        <v>4</v>
      </c>
      <c r="G136" s="20">
        <v>0.94652777777777775</v>
      </c>
      <c r="H136" s="388">
        <v>7</v>
      </c>
      <c r="I136" s="20">
        <v>1.5465277777777777</v>
      </c>
      <c r="O136" s="20">
        <f t="shared" si="17"/>
        <v>2.6479166666666663</v>
      </c>
    </row>
    <row r="137" spans="1:15">
      <c r="A137" s="4" t="s">
        <v>87</v>
      </c>
      <c r="B137" s="6" t="s">
        <v>29</v>
      </c>
      <c r="C137" s="6" t="s">
        <v>384</v>
      </c>
      <c r="D137" s="388">
        <v>3</v>
      </c>
      <c r="E137" s="20">
        <v>0.25555555555555559</v>
      </c>
      <c r="F137" s="388">
        <v>0</v>
      </c>
      <c r="G137" s="20">
        <v>0</v>
      </c>
      <c r="H137" s="388">
        <v>1</v>
      </c>
      <c r="I137" s="20">
        <v>4.7916666666666663E-2</v>
      </c>
      <c r="O137" s="20">
        <f t="shared" si="17"/>
        <v>0.30347222222222225</v>
      </c>
    </row>
    <row r="138" spans="1:15">
      <c r="A138" s="4" t="s">
        <v>88</v>
      </c>
      <c r="B138" s="6" t="s">
        <v>30</v>
      </c>
      <c r="C138" s="6" t="s">
        <v>384</v>
      </c>
      <c r="D138" s="388">
        <v>4</v>
      </c>
      <c r="E138" s="20">
        <v>0.63263888888888886</v>
      </c>
      <c r="F138" s="388">
        <v>0</v>
      </c>
      <c r="G138" s="20">
        <v>0</v>
      </c>
      <c r="H138" s="388">
        <v>1</v>
      </c>
      <c r="I138" s="20">
        <v>2.3069444444444445</v>
      </c>
      <c r="O138" s="20">
        <f t="shared" si="17"/>
        <v>2.9395833333333332</v>
      </c>
    </row>
    <row r="139" spans="1:15">
      <c r="A139" s="4" t="s">
        <v>88</v>
      </c>
      <c r="B139" s="6" t="s">
        <v>31</v>
      </c>
      <c r="C139" s="6" t="s">
        <v>384</v>
      </c>
      <c r="D139" s="388">
        <v>3</v>
      </c>
      <c r="E139" s="20">
        <v>0.22569444444444445</v>
      </c>
      <c r="F139" s="388">
        <v>0</v>
      </c>
      <c r="G139" s="20">
        <v>0</v>
      </c>
      <c r="H139" s="388">
        <v>1</v>
      </c>
      <c r="I139" s="20">
        <v>8.3333333333333329E-2</v>
      </c>
      <c r="O139" s="20">
        <f t="shared" si="17"/>
        <v>0.30902777777777779</v>
      </c>
    </row>
    <row r="140" spans="1:15">
      <c r="A140" s="4" t="s">
        <v>89</v>
      </c>
      <c r="B140" s="6" t="s">
        <v>32</v>
      </c>
      <c r="C140" s="6" t="s">
        <v>384</v>
      </c>
      <c r="D140" s="388">
        <v>4</v>
      </c>
      <c r="E140" s="20">
        <v>0.62638888888888888</v>
      </c>
      <c r="F140" s="388">
        <v>2</v>
      </c>
      <c r="G140" s="20">
        <v>1.6666666666666666E-2</v>
      </c>
      <c r="H140" s="388">
        <v>0</v>
      </c>
      <c r="I140" s="20">
        <v>0</v>
      </c>
      <c r="O140" s="20">
        <f t="shared" si="17"/>
        <v>0.6430555555555556</v>
      </c>
    </row>
    <row r="141" spans="1:15">
      <c r="A141" s="4" t="s">
        <v>90</v>
      </c>
      <c r="B141" s="6" t="s">
        <v>33</v>
      </c>
      <c r="C141" s="6" t="s">
        <v>384</v>
      </c>
      <c r="D141" s="388">
        <v>1</v>
      </c>
      <c r="E141" s="20">
        <v>7.9861111111111105E-2</v>
      </c>
      <c r="F141" s="388">
        <v>1</v>
      </c>
      <c r="G141" s="20">
        <v>6.9444444444444434E-2</v>
      </c>
      <c r="H141" s="388">
        <v>1</v>
      </c>
      <c r="I141" s="20">
        <v>5.0694444444444452E-2</v>
      </c>
      <c r="O141" s="20">
        <f t="shared" si="17"/>
        <v>0.19999999999999998</v>
      </c>
    </row>
    <row r="142" spans="1:15">
      <c r="A142" s="4" t="s">
        <v>91</v>
      </c>
      <c r="B142" s="6" t="s">
        <v>34</v>
      </c>
      <c r="C142" s="6" t="s">
        <v>384</v>
      </c>
      <c r="D142" s="388">
        <v>1</v>
      </c>
      <c r="E142" s="20">
        <v>7.9861111111111105E-2</v>
      </c>
      <c r="F142" s="388">
        <v>1</v>
      </c>
      <c r="G142" s="20">
        <v>1.2499999999999999E-2</v>
      </c>
      <c r="H142" s="388">
        <v>0</v>
      </c>
      <c r="I142" s="20">
        <v>0</v>
      </c>
      <c r="O142" s="20">
        <f t="shared" si="17"/>
        <v>9.2361111111111102E-2</v>
      </c>
    </row>
    <row r="143" spans="1:15">
      <c r="A143" s="4" t="s">
        <v>92</v>
      </c>
      <c r="B143" s="6" t="s">
        <v>40</v>
      </c>
      <c r="C143" s="6" t="s">
        <v>384</v>
      </c>
      <c r="D143" s="388">
        <v>8</v>
      </c>
      <c r="E143" s="20">
        <v>1.6638888888888888</v>
      </c>
      <c r="F143" s="388">
        <v>1</v>
      </c>
      <c r="G143" s="20">
        <v>6.9444444444444441E-3</v>
      </c>
      <c r="H143" s="388">
        <v>3</v>
      </c>
      <c r="I143" s="20">
        <v>6.7361111111111108E-2</v>
      </c>
      <c r="O143" s="20">
        <f t="shared" si="17"/>
        <v>1.7381944444444444</v>
      </c>
    </row>
    <row r="144" spans="1:15">
      <c r="A144" s="4" t="s">
        <v>239</v>
      </c>
      <c r="B144" s="6" t="s">
        <v>41</v>
      </c>
      <c r="C144" s="6" t="s">
        <v>384</v>
      </c>
      <c r="D144" s="388">
        <v>6</v>
      </c>
      <c r="E144" s="20">
        <v>0.5229166666666667</v>
      </c>
      <c r="F144" s="388">
        <v>0</v>
      </c>
      <c r="G144" s="20">
        <v>0</v>
      </c>
      <c r="H144" s="388">
        <v>2</v>
      </c>
      <c r="I144" s="20">
        <v>9.0972222222222218E-2</v>
      </c>
      <c r="O144" s="20">
        <f t="shared" si="17"/>
        <v>0.61388888888888893</v>
      </c>
    </row>
    <row r="145" spans="1:16">
      <c r="A145" s="4" t="s">
        <v>93</v>
      </c>
      <c r="B145" s="6" t="s">
        <v>37</v>
      </c>
      <c r="C145" s="6" t="s">
        <v>384</v>
      </c>
      <c r="D145" s="388">
        <v>11</v>
      </c>
      <c r="E145" s="20">
        <v>0.37847222222222227</v>
      </c>
      <c r="F145" s="388">
        <v>3</v>
      </c>
      <c r="G145" s="20">
        <v>3.6111111111111115E-2</v>
      </c>
      <c r="H145" s="388">
        <v>8</v>
      </c>
      <c r="I145" s="20">
        <v>2.2041666666666666</v>
      </c>
      <c r="O145" s="20">
        <f t="shared" si="17"/>
        <v>2.6187499999999999</v>
      </c>
    </row>
    <row r="146" spans="1:16">
      <c r="A146" s="4" t="s">
        <v>94</v>
      </c>
      <c r="B146" s="6" t="s">
        <v>38</v>
      </c>
      <c r="C146" s="6" t="s">
        <v>384</v>
      </c>
      <c r="D146" s="388">
        <v>9</v>
      </c>
      <c r="E146" s="20">
        <v>0.18472222222222223</v>
      </c>
      <c r="F146" s="388">
        <v>2</v>
      </c>
      <c r="G146" s="20">
        <v>2.1527777777777781E-2</v>
      </c>
      <c r="H146" s="388">
        <v>19</v>
      </c>
      <c r="I146" s="20">
        <v>5.8812500000000005</v>
      </c>
      <c r="O146" s="20">
        <f t="shared" si="17"/>
        <v>6.0875000000000004</v>
      </c>
    </row>
    <row r="147" spans="1:16">
      <c r="A147" s="4" t="s">
        <v>95</v>
      </c>
      <c r="B147" s="6" t="s">
        <v>39</v>
      </c>
      <c r="C147" s="6" t="s">
        <v>384</v>
      </c>
      <c r="D147" s="388">
        <v>8</v>
      </c>
      <c r="E147" s="20">
        <v>0.96319444444444446</v>
      </c>
      <c r="F147" s="388">
        <v>4</v>
      </c>
      <c r="G147" s="20">
        <v>0.5854166666666667</v>
      </c>
      <c r="H147" s="388">
        <v>3</v>
      </c>
      <c r="I147" s="20">
        <v>4.0972222222222222E-2</v>
      </c>
      <c r="O147" s="20">
        <f t="shared" si="17"/>
        <v>1.5895833333333333</v>
      </c>
    </row>
    <row r="148" spans="1:16">
      <c r="A148" s="4" t="s">
        <v>96</v>
      </c>
      <c r="B148" s="6" t="s">
        <v>35</v>
      </c>
      <c r="C148" s="6" t="s">
        <v>384</v>
      </c>
      <c r="D148" s="388">
        <v>2</v>
      </c>
      <c r="E148" s="20">
        <v>0.10694444444444444</v>
      </c>
      <c r="F148" s="388">
        <v>0</v>
      </c>
      <c r="G148" s="20">
        <v>0</v>
      </c>
      <c r="H148" s="388">
        <v>1</v>
      </c>
      <c r="I148" s="20">
        <v>1.2499999999999999E-2</v>
      </c>
      <c r="O148" s="20">
        <f t="shared" si="17"/>
        <v>0.11944444444444444</v>
      </c>
    </row>
    <row r="149" spans="1:16">
      <c r="A149" s="4" t="s">
        <v>97</v>
      </c>
      <c r="B149" s="6" t="s">
        <v>36</v>
      </c>
      <c r="C149" s="6" t="s">
        <v>384</v>
      </c>
      <c r="D149" s="388">
        <v>9</v>
      </c>
      <c r="E149" s="20">
        <v>0.2986111111111111</v>
      </c>
      <c r="F149" s="388">
        <v>1</v>
      </c>
      <c r="G149" s="20">
        <v>5.5555555555555558E-3</v>
      </c>
      <c r="H149" s="388">
        <v>5</v>
      </c>
      <c r="I149" s="20">
        <v>7.4305555555555555E-2</v>
      </c>
      <c r="O149" s="20">
        <f t="shared" si="17"/>
        <v>0.37847222222222221</v>
      </c>
    </row>
    <row r="150" spans="1:16">
      <c r="A150" s="4" t="s">
        <v>98</v>
      </c>
      <c r="B150" s="6" t="s">
        <v>42</v>
      </c>
      <c r="C150" s="6" t="s">
        <v>384</v>
      </c>
      <c r="D150" s="388">
        <v>2</v>
      </c>
      <c r="E150" s="20">
        <v>0.13125000000000001</v>
      </c>
      <c r="F150" s="388">
        <v>0</v>
      </c>
      <c r="G150" s="20">
        <v>0</v>
      </c>
      <c r="H150" s="388">
        <v>0</v>
      </c>
      <c r="I150" s="20">
        <v>0</v>
      </c>
      <c r="O150" s="20">
        <f t="shared" si="17"/>
        <v>0.13125000000000001</v>
      </c>
    </row>
    <row r="151" spans="1:16">
      <c r="A151" s="4" t="s">
        <v>99</v>
      </c>
      <c r="B151" s="6" t="s">
        <v>43</v>
      </c>
      <c r="C151" s="6" t="s">
        <v>384</v>
      </c>
      <c r="D151" s="388">
        <v>2</v>
      </c>
      <c r="E151" s="20">
        <v>0.20625000000000002</v>
      </c>
      <c r="F151" s="388">
        <v>0</v>
      </c>
      <c r="G151" s="20">
        <v>0</v>
      </c>
      <c r="H151" s="388">
        <v>1</v>
      </c>
      <c r="I151" s="20">
        <v>2.9166666666666664E-2</v>
      </c>
      <c r="O151" s="20">
        <f t="shared" si="17"/>
        <v>0.23541666666666669</v>
      </c>
    </row>
    <row r="152" spans="1:16">
      <c r="A152" s="4" t="s">
        <v>100</v>
      </c>
      <c r="B152" s="6" t="s">
        <v>44</v>
      </c>
      <c r="C152" s="6" t="s">
        <v>384</v>
      </c>
      <c r="D152" s="388">
        <v>1</v>
      </c>
      <c r="E152" s="20">
        <v>7.6388888888888895E-2</v>
      </c>
      <c r="F152" s="388">
        <v>0</v>
      </c>
      <c r="G152" s="20">
        <v>0</v>
      </c>
      <c r="H152" s="388">
        <v>1</v>
      </c>
      <c r="I152" s="20">
        <v>2.9166666666666664E-2</v>
      </c>
      <c r="O152" s="20">
        <f t="shared" si="17"/>
        <v>0.10555555555555556</v>
      </c>
    </row>
    <row r="153" spans="1:16">
      <c r="A153" s="4" t="s">
        <v>187</v>
      </c>
      <c r="B153" s="6" t="s">
        <v>45</v>
      </c>
      <c r="C153" s="6" t="s">
        <v>384</v>
      </c>
      <c r="D153" s="388">
        <v>12</v>
      </c>
      <c r="E153" s="20">
        <v>0.59791666666666665</v>
      </c>
      <c r="F153" s="388">
        <v>4</v>
      </c>
      <c r="G153" s="20">
        <v>0.15138888888888888</v>
      </c>
      <c r="H153" s="388">
        <v>3</v>
      </c>
      <c r="I153" s="20">
        <v>0.69861111111111107</v>
      </c>
      <c r="O153" s="20">
        <f t="shared" si="17"/>
        <v>1.4479166666666665</v>
      </c>
    </row>
    <row r="154" spans="1:16">
      <c r="A154" s="42" t="s">
        <v>188</v>
      </c>
      <c r="B154" s="6" t="s">
        <v>46</v>
      </c>
      <c r="C154" s="6" t="s">
        <v>384</v>
      </c>
      <c r="D154" s="388">
        <v>13</v>
      </c>
      <c r="E154" s="20">
        <v>0.88263888888888886</v>
      </c>
      <c r="F154" s="388">
        <v>3</v>
      </c>
      <c r="G154" s="20">
        <v>0.4604166666666667</v>
      </c>
      <c r="H154" s="388">
        <v>2</v>
      </c>
      <c r="I154" s="20">
        <v>3.888888888888889E-2</v>
      </c>
      <c r="O154" s="20">
        <f t="shared" si="17"/>
        <v>1.3819444444444444</v>
      </c>
    </row>
    <row r="155" spans="1:16">
      <c r="A155" s="12" t="s">
        <v>189</v>
      </c>
      <c r="B155" s="6" t="s">
        <v>47</v>
      </c>
      <c r="C155" s="6" t="s">
        <v>384</v>
      </c>
      <c r="D155" s="388">
        <v>0</v>
      </c>
      <c r="E155" s="20">
        <v>0</v>
      </c>
      <c r="F155" s="388">
        <v>0</v>
      </c>
      <c r="G155" s="20">
        <v>0</v>
      </c>
      <c r="H155" s="388">
        <v>1</v>
      </c>
      <c r="I155" s="20">
        <v>5.9027777777777783E-2</v>
      </c>
      <c r="O155" s="20">
        <f t="shared" si="17"/>
        <v>5.9027777777777783E-2</v>
      </c>
    </row>
    <row r="156" spans="1:16">
      <c r="A156" s="13"/>
      <c r="B156" s="8"/>
      <c r="C156" s="8"/>
      <c r="D156" s="5"/>
      <c r="E156" s="208">
        <f>SUM(E5:E155)</f>
        <v>266.81111111111107</v>
      </c>
      <c r="F156" s="208"/>
      <c r="G156" s="208">
        <f>SUM(G5:G155)</f>
        <v>36.913888888888884</v>
      </c>
      <c r="H156" s="208"/>
      <c r="I156" s="208">
        <f>SUM(I5:I155)</f>
        <v>91.33263888888888</v>
      </c>
      <c r="J156" s="218" t="s">
        <v>106</v>
      </c>
      <c r="K156" s="219">
        <f>SUM(K5:K155)</f>
        <v>7.5770833333333334</v>
      </c>
      <c r="L156" s="219">
        <f>SUM(L5:L155)</f>
        <v>8.7277777777777779</v>
      </c>
      <c r="M156" s="219">
        <f>SUM(M5:M155)</f>
        <v>60.77013888888888</v>
      </c>
      <c r="N156" s="219">
        <f>SUM(N5:N155)</f>
        <v>0</v>
      </c>
      <c r="O156" s="219">
        <f>SUM(O5:O155)</f>
        <v>317.98263888888891</v>
      </c>
      <c r="P156" s="207">
        <f>K156+L156+M156+O156</f>
        <v>395.0576388888889</v>
      </c>
    </row>
    <row r="157" spans="1:16">
      <c r="A157" s="13"/>
      <c r="B157" s="8"/>
      <c r="C157" s="8"/>
      <c r="D157" s="5"/>
      <c r="E157" s="21"/>
      <c r="F157" s="208">
        <f>E156+G156+I156</f>
        <v>395.05763888888885</v>
      </c>
      <c r="G157" s="21"/>
      <c r="H157" s="5"/>
      <c r="I157" s="21"/>
      <c r="J157" s="14"/>
      <c r="K157" s="14"/>
      <c r="L157" s="14"/>
    </row>
    <row r="158" spans="1:16">
      <c r="A158" s="13"/>
      <c r="B158" s="8"/>
      <c r="C158" s="8"/>
      <c r="D158" s="5"/>
      <c r="E158" s="21"/>
      <c r="F158" s="5"/>
      <c r="G158" s="21"/>
      <c r="H158" s="5"/>
      <c r="I158" s="21"/>
      <c r="J158" s="14" t="s">
        <v>52</v>
      </c>
      <c r="K158" s="14"/>
      <c r="L158" s="14"/>
    </row>
    <row r="159" spans="1:16">
      <c r="A159" s="13"/>
      <c r="B159" s="8"/>
      <c r="C159" s="8"/>
      <c r="D159" s="5"/>
      <c r="E159" s="21"/>
      <c r="F159" s="5"/>
      <c r="G159" s="21"/>
      <c r="H159" s="220"/>
      <c r="I159" s="21"/>
      <c r="J159" s="14"/>
      <c r="K159" s="14"/>
      <c r="L159" s="14"/>
    </row>
    <row r="160" spans="1:16">
      <c r="A160" s="13"/>
      <c r="B160" s="8"/>
      <c r="C160" s="8"/>
      <c r="D160" s="5"/>
      <c r="E160" s="21"/>
      <c r="F160" s="5"/>
      <c r="G160" s="21"/>
      <c r="H160" s="5"/>
      <c r="I160" s="21"/>
      <c r="J160" s="14"/>
      <c r="K160" s="14"/>
      <c r="L160" s="14"/>
    </row>
    <row r="161" spans="1:12">
      <c r="B161" s="15"/>
      <c r="C161" s="15"/>
      <c r="D161" s="16"/>
      <c r="E161" s="22"/>
      <c r="F161" s="16"/>
      <c r="G161" s="22"/>
      <c r="H161" s="16"/>
      <c r="I161" s="22"/>
    </row>
    <row r="168" spans="1:12">
      <c r="A168" s="221"/>
      <c r="B168" s="221"/>
      <c r="C168" s="221"/>
      <c r="D168" s="221"/>
      <c r="E168" s="221"/>
      <c r="F168" s="221"/>
      <c r="G168" s="221"/>
      <c r="H168" s="12"/>
      <c r="I168" s="12"/>
      <c r="J168" s="12"/>
      <c r="K168" s="12"/>
      <c r="L168" s="12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70" fitToHeight="0" orientation="landscape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1"/>
  <sheetViews>
    <sheetView zoomScale="80" zoomScaleNormal="80" workbookViewId="0">
      <pane ySplit="3" topLeftCell="A246" activePane="bottomLeft" state="frozen"/>
      <selection pane="bottomLeft" activeCell="A263" sqref="A263:XFD263"/>
    </sheetView>
  </sheetViews>
  <sheetFormatPr defaultColWidth="9.140625" defaultRowHeight="12.75"/>
  <cols>
    <col min="1" max="1" width="6.42578125" style="51" customWidth="1"/>
    <col min="2" max="2" width="43" style="30" bestFit="1" customWidth="1"/>
    <col min="3" max="3" width="8.28515625" style="30" bestFit="1" customWidth="1"/>
    <col min="4" max="4" width="10.5703125" style="31" bestFit="1" customWidth="1"/>
    <col min="5" max="5" width="15.7109375" style="32" customWidth="1"/>
    <col min="6" max="6" width="10.28515625" style="31" customWidth="1"/>
    <col min="7" max="7" width="15.7109375" style="32" customWidth="1"/>
    <col min="8" max="8" width="10.5703125" style="31" bestFit="1" customWidth="1"/>
    <col min="9" max="9" width="15.7109375" style="32" customWidth="1"/>
    <col min="10" max="10" width="20.140625" style="31" customWidth="1"/>
    <col min="11" max="11" width="14" style="31" customWidth="1"/>
    <col min="12" max="12" width="13.140625" style="31" customWidth="1"/>
    <col min="13" max="13" width="12.28515625" style="50" customWidth="1"/>
    <col min="14" max="14" width="9.140625" style="50"/>
    <col min="15" max="15" width="12.7109375" style="50" customWidth="1"/>
    <col min="16" max="16" width="10.5703125" style="50" bestFit="1" customWidth="1"/>
    <col min="17" max="16384" width="9.140625" style="50"/>
  </cols>
  <sheetData>
    <row r="1" spans="1:17">
      <c r="A1" s="538" t="s">
        <v>66</v>
      </c>
      <c r="B1" s="538"/>
      <c r="C1" s="105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90"/>
      <c r="M1" s="12"/>
      <c r="N1" s="12"/>
      <c r="O1" s="12"/>
      <c r="P1" s="12"/>
      <c r="Q1" s="12"/>
    </row>
    <row r="2" spans="1:17" s="75" customFormat="1" ht="37.5" customHeight="1">
      <c r="A2" s="544" t="s">
        <v>0</v>
      </c>
      <c r="B2" s="543" t="s">
        <v>377</v>
      </c>
      <c r="C2" s="109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42" t="s">
        <v>104</v>
      </c>
      <c r="K2" s="542" t="s">
        <v>105</v>
      </c>
      <c r="L2" s="542" t="s">
        <v>110</v>
      </c>
      <c r="M2" s="544" t="s">
        <v>53</v>
      </c>
      <c r="N2" s="544" t="s">
        <v>3</v>
      </c>
      <c r="O2" s="543" t="s">
        <v>4</v>
      </c>
      <c r="P2" s="108"/>
      <c r="Q2" s="108"/>
    </row>
    <row r="3" spans="1:17" s="55" customFormat="1" ht="38.25">
      <c r="A3" s="544"/>
      <c r="B3" s="544"/>
      <c r="C3" s="108"/>
      <c r="D3" s="110" t="s">
        <v>1</v>
      </c>
      <c r="E3" s="70" t="s">
        <v>2</v>
      </c>
      <c r="F3" s="110" t="s">
        <v>1</v>
      </c>
      <c r="G3" s="70" t="s">
        <v>2</v>
      </c>
      <c r="H3" s="110" t="s">
        <v>1</v>
      </c>
      <c r="I3" s="70" t="s">
        <v>2</v>
      </c>
      <c r="J3" s="542"/>
      <c r="K3" s="542"/>
      <c r="L3" s="542"/>
      <c r="M3" s="544"/>
      <c r="N3" s="544"/>
      <c r="O3" s="543"/>
      <c r="P3" s="25"/>
      <c r="Q3" s="25"/>
    </row>
    <row r="4" spans="1:17">
      <c r="A4" s="106"/>
      <c r="B4" s="106"/>
      <c r="C4" s="106"/>
      <c r="D4" s="107"/>
      <c r="E4" s="19"/>
      <c r="F4" s="107"/>
      <c r="G4" s="19"/>
      <c r="H4" s="107"/>
      <c r="I4" s="19"/>
      <c r="J4" s="107"/>
      <c r="K4" s="107"/>
      <c r="L4" s="107"/>
      <c r="M4" s="12"/>
      <c r="N4" s="12"/>
      <c r="O4" s="12"/>
      <c r="P4" s="12"/>
      <c r="Q4" s="12"/>
    </row>
    <row r="5" spans="1:17">
      <c r="A5" s="42"/>
      <c r="B5" s="1" t="s">
        <v>145</v>
      </c>
      <c r="C5" s="1"/>
      <c r="D5" s="2"/>
      <c r="E5" s="20"/>
      <c r="F5" s="205"/>
      <c r="G5" s="292"/>
      <c r="H5" s="2"/>
      <c r="I5" s="20"/>
      <c r="J5" s="14"/>
      <c r="K5" s="2"/>
      <c r="L5" s="2"/>
      <c r="M5" s="12"/>
      <c r="N5" s="12"/>
      <c r="O5" s="12"/>
      <c r="P5" s="12"/>
      <c r="Q5" s="12"/>
    </row>
    <row r="6" spans="1:17">
      <c r="A6" s="42"/>
      <c r="B6" s="1"/>
      <c r="C6" s="1"/>
      <c r="D6" s="2"/>
      <c r="E6" s="20"/>
      <c r="F6" s="205"/>
      <c r="G6" s="292"/>
      <c r="H6" s="2"/>
      <c r="I6" s="20"/>
      <c r="J6" s="14"/>
      <c r="K6" s="2"/>
      <c r="L6" s="2"/>
      <c r="M6" s="12"/>
      <c r="N6" s="12"/>
      <c r="O6" s="12"/>
      <c r="P6" s="12"/>
      <c r="Q6" s="12"/>
    </row>
    <row r="7" spans="1:17">
      <c r="A7" s="530">
        <v>1</v>
      </c>
      <c r="B7" s="1" t="s">
        <v>65</v>
      </c>
      <c r="C7" s="18" t="s">
        <v>382</v>
      </c>
      <c r="D7" s="2"/>
      <c r="E7" s="20"/>
      <c r="F7" s="530"/>
      <c r="G7" s="293"/>
      <c r="H7" s="2"/>
      <c r="I7" s="20"/>
      <c r="J7" s="14"/>
      <c r="K7" s="2"/>
      <c r="L7" s="2"/>
      <c r="M7" s="12"/>
      <c r="N7" s="12"/>
      <c r="O7" s="12"/>
      <c r="P7" s="12"/>
      <c r="Q7" s="12"/>
    </row>
    <row r="8" spans="1:17">
      <c r="A8" s="42" t="s">
        <v>5</v>
      </c>
      <c r="B8" s="6" t="s">
        <v>69</v>
      </c>
      <c r="C8" s="18" t="s">
        <v>382</v>
      </c>
      <c r="D8" s="2"/>
      <c r="E8" s="20"/>
      <c r="F8" s="181"/>
      <c r="G8" s="182"/>
      <c r="H8" s="2"/>
      <c r="I8" s="20"/>
      <c r="J8" s="14"/>
      <c r="K8" s="2"/>
      <c r="L8" s="2"/>
      <c r="M8" s="23"/>
      <c r="N8" s="12"/>
      <c r="O8" s="23"/>
      <c r="P8" s="12"/>
      <c r="Q8" s="12"/>
    </row>
    <row r="9" spans="1:17" ht="15">
      <c r="A9" s="42" t="s">
        <v>6</v>
      </c>
      <c r="B9" s="6" t="s">
        <v>130</v>
      </c>
      <c r="C9" s="18" t="s">
        <v>382</v>
      </c>
      <c r="D9" s="2"/>
      <c r="E9" s="20"/>
      <c r="F9" s="244"/>
      <c r="G9" s="296"/>
      <c r="H9" s="2"/>
      <c r="I9" s="20"/>
      <c r="J9" s="14"/>
      <c r="K9" s="2"/>
      <c r="L9" s="2"/>
      <c r="M9" s="23"/>
      <c r="N9" s="12"/>
      <c r="O9" s="23"/>
      <c r="P9" s="12"/>
      <c r="Q9" s="12"/>
    </row>
    <row r="10" spans="1:17">
      <c r="A10" s="42" t="s">
        <v>7</v>
      </c>
      <c r="B10" s="6" t="s">
        <v>69</v>
      </c>
      <c r="C10" s="18" t="s">
        <v>382</v>
      </c>
      <c r="D10" s="2"/>
      <c r="E10" s="20"/>
      <c r="F10" s="7"/>
      <c r="G10" s="297"/>
      <c r="H10" s="2"/>
      <c r="I10" s="20"/>
      <c r="J10" s="14"/>
      <c r="K10" s="2"/>
      <c r="L10" s="2"/>
      <c r="M10" s="23"/>
      <c r="N10" s="12"/>
      <c r="O10" s="23"/>
      <c r="P10" s="12"/>
      <c r="Q10" s="12"/>
    </row>
    <row r="11" spans="1:17">
      <c r="A11" s="42"/>
      <c r="B11" s="6"/>
      <c r="C11" s="6"/>
      <c r="D11" s="2"/>
      <c r="E11" s="20"/>
      <c r="F11" s="7"/>
      <c r="G11" s="297"/>
      <c r="H11" s="2"/>
      <c r="I11" s="20"/>
      <c r="J11" s="14"/>
      <c r="K11" s="2"/>
      <c r="L11" s="2"/>
      <c r="M11" s="12"/>
      <c r="N11" s="12"/>
      <c r="O11" s="23"/>
      <c r="P11" s="12"/>
      <c r="Q11" s="12"/>
    </row>
    <row r="12" spans="1:17">
      <c r="A12" s="530">
        <v>2</v>
      </c>
      <c r="B12" s="6" t="s">
        <v>3</v>
      </c>
      <c r="C12" s="6" t="s">
        <v>383</v>
      </c>
      <c r="D12" s="2"/>
      <c r="E12" s="20"/>
      <c r="F12" s="145"/>
      <c r="G12" s="294"/>
      <c r="H12" s="2"/>
      <c r="I12" s="20"/>
      <c r="J12" s="14"/>
      <c r="K12" s="2"/>
      <c r="L12" s="2"/>
      <c r="M12" s="12"/>
      <c r="N12" s="12"/>
      <c r="O12" s="23"/>
      <c r="P12" s="12"/>
      <c r="Q12" s="12"/>
    </row>
    <row r="13" spans="1:17">
      <c r="A13" s="530"/>
      <c r="B13" s="6"/>
      <c r="C13" s="6"/>
      <c r="D13" s="2"/>
      <c r="E13" s="20"/>
      <c r="F13" s="205"/>
      <c r="G13" s="286"/>
      <c r="H13" s="2"/>
      <c r="I13" s="20"/>
      <c r="J13" s="14"/>
      <c r="K13" s="2"/>
      <c r="L13" s="2"/>
      <c r="M13" s="12"/>
      <c r="N13" s="12"/>
      <c r="O13" s="23"/>
      <c r="P13" s="12"/>
      <c r="Q13" s="12"/>
    </row>
    <row r="14" spans="1:17" ht="15">
      <c r="A14" s="530">
        <v>3</v>
      </c>
      <c r="B14" s="6" t="s">
        <v>4</v>
      </c>
      <c r="C14" s="6" t="s">
        <v>384</v>
      </c>
      <c r="D14" s="317">
        <v>55</v>
      </c>
      <c r="E14" s="135">
        <v>1.3347222222222221</v>
      </c>
      <c r="F14" s="317">
        <v>10</v>
      </c>
      <c r="G14" s="135">
        <v>7.5694444444444439E-2</v>
      </c>
      <c r="H14" s="317">
        <v>28</v>
      </c>
      <c r="I14" s="135">
        <v>0.4694444444444445</v>
      </c>
      <c r="J14" s="14"/>
      <c r="K14" s="2"/>
      <c r="L14" s="2"/>
      <c r="M14" s="12"/>
      <c r="N14" s="12"/>
      <c r="O14" s="20">
        <f>I14+G14+E14</f>
        <v>1.879861111111111</v>
      </c>
      <c r="P14" s="12"/>
      <c r="Q14" s="12"/>
    </row>
    <row r="15" spans="1:17">
      <c r="A15" s="42"/>
      <c r="B15" s="6"/>
      <c r="C15" s="6"/>
      <c r="D15" s="2"/>
      <c r="E15" s="20"/>
      <c r="F15" s="145"/>
      <c r="G15" s="177"/>
      <c r="H15" s="2"/>
      <c r="I15" s="20"/>
      <c r="J15" s="14"/>
      <c r="K15" s="2"/>
      <c r="L15" s="2"/>
      <c r="M15" s="12"/>
      <c r="N15" s="12"/>
      <c r="O15" s="23"/>
      <c r="P15" s="12"/>
      <c r="Q15" s="12"/>
    </row>
    <row r="16" spans="1:17">
      <c r="A16" s="42"/>
      <c r="B16" s="1" t="s">
        <v>677</v>
      </c>
      <c r="C16" s="1"/>
      <c r="D16" s="2"/>
      <c r="E16" s="20"/>
      <c r="F16" s="205"/>
      <c r="G16" s="292"/>
      <c r="H16" s="2"/>
      <c r="I16" s="20"/>
      <c r="J16" s="14"/>
      <c r="K16" s="2"/>
      <c r="L16" s="2"/>
      <c r="M16" s="12"/>
      <c r="N16" s="12"/>
      <c r="O16" s="12"/>
      <c r="P16" s="12"/>
      <c r="Q16" s="12"/>
    </row>
    <row r="17" spans="1:17">
      <c r="A17" s="42"/>
      <c r="B17" s="1"/>
      <c r="C17" s="1"/>
      <c r="D17" s="2"/>
      <c r="E17" s="20"/>
      <c r="F17" s="205"/>
      <c r="G17" s="292"/>
      <c r="H17" s="2"/>
      <c r="I17" s="20"/>
      <c r="J17" s="14"/>
      <c r="K17" s="2"/>
      <c r="L17" s="2"/>
      <c r="M17" s="12"/>
      <c r="N17" s="12"/>
      <c r="O17" s="12"/>
      <c r="P17" s="12"/>
      <c r="Q17" s="12"/>
    </row>
    <row r="18" spans="1:17">
      <c r="A18" s="530">
        <v>1</v>
      </c>
      <c r="B18" s="1" t="s">
        <v>65</v>
      </c>
      <c r="C18" s="18" t="s">
        <v>382</v>
      </c>
      <c r="D18" s="2"/>
      <c r="E18" s="20"/>
      <c r="F18" s="530"/>
      <c r="G18" s="293"/>
      <c r="H18" s="451">
        <v>11</v>
      </c>
      <c r="I18" s="135">
        <v>1.0694444444444444</v>
      </c>
      <c r="J18" s="14"/>
      <c r="K18" s="2"/>
      <c r="L18" s="2"/>
      <c r="M18" s="20">
        <f>I18+G18+E18</f>
        <v>1.0694444444444444</v>
      </c>
      <c r="N18" s="12"/>
      <c r="O18" s="12"/>
      <c r="P18" s="12"/>
      <c r="Q18" s="12"/>
    </row>
    <row r="19" spans="1:17">
      <c r="A19" s="42" t="s">
        <v>5</v>
      </c>
      <c r="B19" s="6" t="s">
        <v>140</v>
      </c>
      <c r="C19" s="18" t="s">
        <v>382</v>
      </c>
      <c r="D19" s="2"/>
      <c r="E19" s="20"/>
      <c r="F19" s="181"/>
      <c r="G19" s="182"/>
      <c r="H19" s="2"/>
      <c r="I19" s="20"/>
      <c r="J19" s="14"/>
      <c r="K19" s="2"/>
      <c r="L19" s="2"/>
      <c r="M19" s="23"/>
      <c r="N19" s="12"/>
      <c r="O19" s="23"/>
      <c r="P19" s="12"/>
      <c r="Q19" s="12"/>
    </row>
    <row r="20" spans="1:17" ht="15">
      <c r="A20" s="42" t="s">
        <v>6</v>
      </c>
      <c r="B20" s="6" t="s">
        <v>130</v>
      </c>
      <c r="C20" s="18" t="s">
        <v>382</v>
      </c>
      <c r="D20" s="2"/>
      <c r="E20" s="20"/>
      <c r="F20" s="244"/>
      <c r="G20" s="296"/>
      <c r="H20" s="2"/>
      <c r="I20" s="20"/>
      <c r="J20" s="14"/>
      <c r="K20" s="2"/>
      <c r="L20" s="2"/>
      <c r="M20" s="23"/>
      <c r="N20" s="12"/>
      <c r="O20" s="23"/>
      <c r="P20" s="12"/>
      <c r="Q20" s="12"/>
    </row>
    <row r="21" spans="1:17">
      <c r="A21" s="42"/>
      <c r="B21" s="6"/>
      <c r="C21" s="6"/>
      <c r="D21" s="2"/>
      <c r="E21" s="20"/>
      <c r="F21" s="7"/>
      <c r="G21" s="297"/>
      <c r="H21" s="2"/>
      <c r="I21" s="20"/>
      <c r="J21" s="14"/>
      <c r="K21" s="2"/>
      <c r="L21" s="2"/>
      <c r="M21" s="12"/>
      <c r="N21" s="12"/>
      <c r="O21" s="23"/>
      <c r="P21" s="12"/>
      <c r="Q21" s="12"/>
    </row>
    <row r="22" spans="1:17">
      <c r="A22" s="530">
        <v>2</v>
      </c>
      <c r="B22" s="6" t="s">
        <v>3</v>
      </c>
      <c r="C22" s="6" t="s">
        <v>383</v>
      </c>
      <c r="D22" s="2"/>
      <c r="E22" s="20"/>
      <c r="F22" s="145"/>
      <c r="G22" s="294"/>
      <c r="H22" s="2"/>
      <c r="I22" s="20"/>
      <c r="J22" s="14"/>
      <c r="K22" s="2"/>
      <c r="L22" s="2"/>
      <c r="M22" s="12"/>
      <c r="N22" s="12"/>
      <c r="O22" s="23"/>
      <c r="P22" s="12"/>
      <c r="Q22" s="12"/>
    </row>
    <row r="23" spans="1:17">
      <c r="A23" s="530"/>
      <c r="B23" s="6"/>
      <c r="C23" s="6"/>
      <c r="D23" s="2"/>
      <c r="E23" s="20"/>
      <c r="F23" s="205"/>
      <c r="G23" s="286"/>
      <c r="H23" s="2"/>
      <c r="I23" s="20"/>
      <c r="J23" s="14"/>
      <c r="K23" s="2"/>
      <c r="L23" s="2"/>
      <c r="M23" s="12"/>
      <c r="N23" s="12"/>
      <c r="O23" s="23"/>
      <c r="P23" s="12"/>
      <c r="Q23" s="12"/>
    </row>
    <row r="24" spans="1:17" ht="15">
      <c r="A24" s="530">
        <v>3</v>
      </c>
      <c r="B24" s="6" t="s">
        <v>4</v>
      </c>
      <c r="C24" s="6" t="s">
        <v>384</v>
      </c>
      <c r="D24" s="317"/>
      <c r="E24" s="135"/>
      <c r="F24" s="317"/>
      <c r="G24" s="135"/>
      <c r="H24" s="451">
        <v>11</v>
      </c>
      <c r="I24" s="135">
        <v>0.74375000000000002</v>
      </c>
      <c r="J24" s="14"/>
      <c r="K24" s="2"/>
      <c r="L24" s="2"/>
      <c r="M24" s="12"/>
      <c r="N24" s="12"/>
      <c r="O24" s="20">
        <f>I24+G24+E24</f>
        <v>0.74375000000000002</v>
      </c>
      <c r="P24" s="12"/>
      <c r="Q24" s="12"/>
    </row>
    <row r="25" spans="1:17">
      <c r="A25" s="42"/>
      <c r="B25" s="6"/>
      <c r="C25" s="6"/>
      <c r="D25" s="2"/>
      <c r="E25" s="20"/>
      <c r="F25" s="145"/>
      <c r="G25" s="177"/>
      <c r="H25" s="2"/>
      <c r="I25" s="20"/>
      <c r="J25" s="14"/>
      <c r="K25" s="2"/>
      <c r="L25" s="2"/>
      <c r="M25" s="12"/>
      <c r="N25" s="12"/>
      <c r="O25" s="23"/>
      <c r="P25" s="12"/>
      <c r="Q25" s="12"/>
    </row>
    <row r="26" spans="1:17" ht="15.75">
      <c r="A26" s="530"/>
      <c r="B26" s="11" t="s">
        <v>138</v>
      </c>
      <c r="C26" s="11"/>
      <c r="D26" s="2"/>
      <c r="E26" s="20"/>
      <c r="F26" s="491"/>
      <c r="G26" s="493"/>
      <c r="H26" s="492"/>
      <c r="I26" s="491"/>
      <c r="J26" s="14"/>
      <c r="K26" s="2"/>
      <c r="L26" s="2"/>
      <c r="M26" s="12"/>
      <c r="N26" s="12"/>
      <c r="O26" s="12"/>
      <c r="P26" s="12"/>
      <c r="Q26" s="12"/>
    </row>
    <row r="27" spans="1:17">
      <c r="A27" s="530">
        <v>1</v>
      </c>
      <c r="B27" s="18" t="s">
        <v>65</v>
      </c>
      <c r="C27" s="18" t="s">
        <v>382</v>
      </c>
      <c r="D27" s="2"/>
      <c r="E27" s="20"/>
      <c r="F27" s="2"/>
      <c r="G27" s="169"/>
      <c r="H27" s="2"/>
      <c r="I27" s="20"/>
      <c r="J27" s="14"/>
      <c r="K27" s="2"/>
      <c r="L27" s="2"/>
      <c r="M27" s="12"/>
      <c r="N27" s="12"/>
      <c r="O27" s="12"/>
      <c r="P27" s="12"/>
      <c r="Q27" s="12"/>
    </row>
    <row r="28" spans="1:17">
      <c r="A28" s="42" t="s">
        <v>5</v>
      </c>
      <c r="B28" s="6" t="s">
        <v>71</v>
      </c>
      <c r="C28" s="18" t="s">
        <v>382</v>
      </c>
      <c r="D28" s="324">
        <v>3</v>
      </c>
      <c r="E28" s="168">
        <v>3.3333333333333333E-2</v>
      </c>
      <c r="F28" s="449">
        <v>2</v>
      </c>
      <c r="G28" s="168">
        <v>2.013888888888889E-2</v>
      </c>
      <c r="H28" s="449">
        <v>10</v>
      </c>
      <c r="I28" s="450">
        <v>0.10902777777777778</v>
      </c>
      <c r="J28" s="14"/>
      <c r="K28" s="2"/>
      <c r="L28" s="2"/>
      <c r="M28" s="20">
        <f t="shared" ref="M28:M30" si="0">I28+G28+E28</f>
        <v>0.16250000000000001</v>
      </c>
      <c r="N28" s="12"/>
      <c r="O28" s="12"/>
      <c r="P28" s="12"/>
      <c r="Q28" s="12"/>
    </row>
    <row r="29" spans="1:17">
      <c r="A29" s="42" t="s">
        <v>6</v>
      </c>
      <c r="B29" s="6" t="s">
        <v>64</v>
      </c>
      <c r="C29" s="18" t="s">
        <v>382</v>
      </c>
      <c r="D29" s="324">
        <v>3</v>
      </c>
      <c r="E29" s="168">
        <v>4.2361111111111106E-2</v>
      </c>
      <c r="F29" s="449">
        <v>2</v>
      </c>
      <c r="G29" s="168">
        <v>2.013888888888889E-2</v>
      </c>
      <c r="H29" s="449">
        <v>0</v>
      </c>
      <c r="I29" s="450">
        <v>0</v>
      </c>
      <c r="J29" s="14"/>
      <c r="K29" s="2"/>
      <c r="L29" s="2"/>
      <c r="M29" s="20">
        <f t="shared" si="0"/>
        <v>6.25E-2</v>
      </c>
      <c r="N29" s="12"/>
      <c r="O29" s="12"/>
      <c r="P29" s="12"/>
      <c r="Q29" s="12"/>
    </row>
    <row r="30" spans="1:17">
      <c r="A30" s="42" t="s">
        <v>7</v>
      </c>
      <c r="B30" s="6" t="s">
        <v>127</v>
      </c>
      <c r="C30" s="18" t="s">
        <v>382</v>
      </c>
      <c r="D30" s="325">
        <v>9</v>
      </c>
      <c r="E30" s="168">
        <v>0.33888888888888885</v>
      </c>
      <c r="F30" s="449">
        <v>5</v>
      </c>
      <c r="G30" s="168">
        <v>0.26874999999999999</v>
      </c>
      <c r="H30" s="449">
        <v>22</v>
      </c>
      <c r="I30" s="450">
        <v>0.32777777777777778</v>
      </c>
      <c r="J30" s="14"/>
      <c r="K30" s="2"/>
      <c r="L30" s="2"/>
      <c r="M30" s="20">
        <f t="shared" si="0"/>
        <v>0.93541666666666656</v>
      </c>
      <c r="N30" s="12"/>
      <c r="O30" s="12"/>
      <c r="P30" s="12"/>
      <c r="Q30" s="12"/>
    </row>
    <row r="31" spans="1:17">
      <c r="A31" s="42"/>
      <c r="B31" s="18"/>
      <c r="C31" s="6"/>
      <c r="D31" s="2"/>
      <c r="E31" s="20"/>
      <c r="F31" s="173"/>
      <c r="G31" s="174"/>
      <c r="H31" s="2"/>
      <c r="I31" s="20"/>
      <c r="J31" s="14"/>
      <c r="K31" s="2"/>
      <c r="L31" s="2"/>
      <c r="M31" s="12"/>
      <c r="N31" s="12"/>
      <c r="O31" s="12"/>
      <c r="P31" s="12"/>
      <c r="Q31" s="12"/>
    </row>
    <row r="32" spans="1:17">
      <c r="A32" s="530">
        <v>2</v>
      </c>
      <c r="B32" s="6" t="s">
        <v>3</v>
      </c>
      <c r="C32" s="6" t="s">
        <v>383</v>
      </c>
      <c r="D32" s="2"/>
      <c r="E32" s="20"/>
      <c r="F32" s="5"/>
      <c r="G32" s="171"/>
      <c r="H32" s="2"/>
      <c r="I32" s="20"/>
      <c r="J32" s="14"/>
      <c r="K32" s="2"/>
      <c r="L32" s="2"/>
      <c r="M32" s="12"/>
      <c r="N32" s="12"/>
      <c r="O32" s="12"/>
      <c r="P32" s="12"/>
      <c r="Q32" s="12"/>
    </row>
    <row r="33" spans="1:17">
      <c r="A33" s="42"/>
      <c r="B33" s="18"/>
      <c r="C33" s="6"/>
      <c r="D33" s="2"/>
      <c r="E33" s="20"/>
      <c r="F33" s="173"/>
      <c r="G33" s="174"/>
      <c r="H33" s="2"/>
      <c r="I33" s="20"/>
      <c r="J33" s="14"/>
      <c r="K33" s="2"/>
      <c r="L33" s="2"/>
      <c r="M33" s="12"/>
      <c r="N33" s="12"/>
      <c r="O33" s="12"/>
      <c r="P33" s="12"/>
      <c r="Q33" s="12"/>
    </row>
    <row r="34" spans="1:17">
      <c r="A34" s="530">
        <v>3</v>
      </c>
      <c r="B34" s="6" t="s">
        <v>11</v>
      </c>
      <c r="C34" s="6" t="s">
        <v>384</v>
      </c>
      <c r="D34" s="2"/>
      <c r="E34" s="20"/>
      <c r="F34" s="242"/>
      <c r="G34" s="298"/>
      <c r="H34" s="2"/>
      <c r="I34" s="20"/>
      <c r="J34" s="14"/>
      <c r="K34" s="2"/>
      <c r="L34" s="2"/>
      <c r="M34" s="12"/>
      <c r="N34" s="12"/>
      <c r="O34" s="20"/>
      <c r="P34" s="12"/>
      <c r="Q34" s="12"/>
    </row>
    <row r="35" spans="1:17" ht="30">
      <c r="A35" s="42" t="s">
        <v>5</v>
      </c>
      <c r="B35" s="326" t="s">
        <v>611</v>
      </c>
      <c r="C35" s="6" t="s">
        <v>384</v>
      </c>
      <c r="D35" s="324">
        <v>17</v>
      </c>
      <c r="E35" s="168">
        <v>1.3055555555555556</v>
      </c>
      <c r="F35" s="324"/>
      <c r="G35" s="168"/>
      <c r="H35" s="324"/>
      <c r="I35" s="168"/>
      <c r="J35" s="14"/>
      <c r="K35" s="2"/>
      <c r="L35" s="2"/>
      <c r="M35" s="12"/>
      <c r="N35" s="12"/>
      <c r="O35" s="20">
        <f t="shared" ref="O35:O37" si="1">I35+G35+E35</f>
        <v>1.3055555555555556</v>
      </c>
      <c r="P35" s="12"/>
      <c r="Q35" s="12"/>
    </row>
    <row r="36" spans="1:17" ht="15">
      <c r="A36" s="42" t="s">
        <v>6</v>
      </c>
      <c r="B36" s="326" t="s">
        <v>675</v>
      </c>
      <c r="C36" s="6" t="s">
        <v>384</v>
      </c>
      <c r="D36" s="324"/>
      <c r="E36" s="168"/>
      <c r="F36" s="449">
        <v>9</v>
      </c>
      <c r="G36" s="168">
        <v>0.28611111111111115</v>
      </c>
      <c r="H36" s="449">
        <v>12</v>
      </c>
      <c r="I36" s="168">
        <v>0.15625</v>
      </c>
      <c r="J36" s="14"/>
      <c r="K36" s="2"/>
      <c r="L36" s="2"/>
      <c r="M36" s="12"/>
      <c r="N36" s="12"/>
      <c r="O36" s="20">
        <f t="shared" si="1"/>
        <v>0.44236111111111115</v>
      </c>
      <c r="P36" s="12"/>
      <c r="Q36" s="12"/>
    </row>
    <row r="37" spans="1:17" ht="15">
      <c r="A37" s="42" t="s">
        <v>6</v>
      </c>
      <c r="B37" s="326" t="s">
        <v>612</v>
      </c>
      <c r="C37" s="6" t="s">
        <v>384</v>
      </c>
      <c r="D37" s="324">
        <v>20</v>
      </c>
      <c r="E37" s="168">
        <v>0.57847222222222217</v>
      </c>
      <c r="F37" s="449">
        <v>9</v>
      </c>
      <c r="G37" s="168">
        <v>0.37361111111111112</v>
      </c>
      <c r="H37" s="449">
        <v>7</v>
      </c>
      <c r="I37" s="168">
        <v>9.5138888888888884E-2</v>
      </c>
      <c r="J37" s="14"/>
      <c r="K37" s="2"/>
      <c r="L37" s="2"/>
      <c r="M37" s="12"/>
      <c r="N37" s="12"/>
      <c r="O37" s="20">
        <f t="shared" si="1"/>
        <v>1.0472222222222221</v>
      </c>
      <c r="P37" s="12"/>
      <c r="Q37" s="12"/>
    </row>
    <row r="38" spans="1:17" ht="15">
      <c r="A38" s="42" t="s">
        <v>6</v>
      </c>
      <c r="B38" s="326" t="s">
        <v>676</v>
      </c>
      <c r="C38" s="6" t="s">
        <v>384</v>
      </c>
      <c r="D38" s="324"/>
      <c r="E38" s="168"/>
      <c r="F38" s="449"/>
      <c r="G38" s="449"/>
      <c r="H38" s="449"/>
      <c r="I38" s="449"/>
      <c r="J38" s="14"/>
      <c r="K38" s="2"/>
      <c r="L38" s="2"/>
      <c r="M38" s="12"/>
      <c r="N38" s="12"/>
      <c r="O38" s="20"/>
      <c r="P38" s="12"/>
      <c r="Q38" s="12"/>
    </row>
    <row r="39" spans="1:17">
      <c r="A39" s="530"/>
      <c r="B39" s="6"/>
      <c r="C39" s="6"/>
      <c r="D39" s="2"/>
      <c r="E39" s="20"/>
      <c r="F39" s="2"/>
      <c r="G39" s="169"/>
      <c r="H39" s="2"/>
      <c r="I39" s="20"/>
      <c r="J39" s="14"/>
      <c r="K39" s="2"/>
      <c r="L39" s="2"/>
      <c r="M39" s="12"/>
      <c r="N39" s="12"/>
      <c r="O39" s="12"/>
      <c r="P39" s="12"/>
      <c r="Q39" s="12"/>
    </row>
    <row r="40" spans="1:17">
      <c r="A40" s="42"/>
      <c r="B40" s="1" t="s">
        <v>147</v>
      </c>
      <c r="C40" s="1"/>
      <c r="D40" s="2"/>
      <c r="E40" s="20"/>
      <c r="F40" s="205"/>
      <c r="G40" s="286"/>
      <c r="H40" s="2"/>
      <c r="I40" s="20"/>
      <c r="J40" s="14"/>
      <c r="K40" s="2"/>
      <c r="L40" s="2"/>
      <c r="M40" s="12"/>
      <c r="N40" s="12"/>
      <c r="O40" s="23"/>
      <c r="P40" s="12"/>
      <c r="Q40" s="12"/>
    </row>
    <row r="41" spans="1:17">
      <c r="A41" s="42"/>
      <c r="B41" s="1"/>
      <c r="C41" s="1"/>
      <c r="D41" s="2"/>
      <c r="E41" s="20"/>
      <c r="F41" s="133"/>
      <c r="G41" s="286"/>
      <c r="H41" s="2"/>
      <c r="I41" s="20"/>
      <c r="J41" s="14"/>
      <c r="K41" s="2"/>
      <c r="L41" s="2"/>
      <c r="M41" s="12"/>
      <c r="N41" s="12"/>
      <c r="O41" s="23"/>
      <c r="P41" s="12"/>
      <c r="Q41" s="12"/>
    </row>
    <row r="42" spans="1:17">
      <c r="A42" s="530">
        <v>1</v>
      </c>
      <c r="B42" s="1" t="s">
        <v>65</v>
      </c>
      <c r="C42" s="18" t="s">
        <v>382</v>
      </c>
      <c r="D42" s="2"/>
      <c r="E42" s="20"/>
      <c r="F42" s="205"/>
      <c r="G42" s="287"/>
      <c r="H42" s="2"/>
      <c r="I42" s="20"/>
      <c r="J42" s="14"/>
      <c r="K42" s="2"/>
      <c r="L42" s="2"/>
      <c r="M42" s="12"/>
      <c r="N42" s="12"/>
      <c r="O42" s="23"/>
      <c r="P42" s="12"/>
      <c r="Q42" s="12"/>
    </row>
    <row r="43" spans="1:17">
      <c r="A43" s="42" t="s">
        <v>5</v>
      </c>
      <c r="B43" s="6" t="s">
        <v>71</v>
      </c>
      <c r="C43" s="18" t="s">
        <v>382</v>
      </c>
      <c r="D43" s="7">
        <v>2</v>
      </c>
      <c r="E43" s="316">
        <v>1.8749999999999999E-2</v>
      </c>
      <c r="H43">
        <v>5</v>
      </c>
      <c r="I43" s="316">
        <v>2.9861111111111113E-2</v>
      </c>
      <c r="J43" s="14"/>
      <c r="K43" s="150"/>
      <c r="L43" s="2"/>
      <c r="M43" s="20">
        <f>G43+I43+E43</f>
        <v>4.8611111111111112E-2</v>
      </c>
      <c r="N43" s="12"/>
      <c r="O43" s="23"/>
      <c r="P43" s="12"/>
      <c r="Q43" s="12"/>
    </row>
    <row r="44" spans="1:17">
      <c r="A44" s="42" t="s">
        <v>6</v>
      </c>
      <c r="B44" s="6" t="s">
        <v>130</v>
      </c>
      <c r="C44" s="18" t="s">
        <v>382</v>
      </c>
      <c r="D44" s="7">
        <v>2</v>
      </c>
      <c r="E44" s="316">
        <v>1.8749999999999999E-2</v>
      </c>
      <c r="F44" s="181"/>
      <c r="G44" s="168"/>
      <c r="H44" s="7"/>
      <c r="I44" s="316"/>
      <c r="J44" s="14"/>
      <c r="K44" s="150"/>
      <c r="L44" s="2"/>
      <c r="M44" s="20">
        <f t="shared" ref="M44:M45" si="2">I44+G44+E44</f>
        <v>1.8749999999999999E-2</v>
      </c>
      <c r="N44" s="12"/>
      <c r="O44" s="23"/>
      <c r="P44" s="12"/>
      <c r="Q44" s="12"/>
    </row>
    <row r="45" spans="1:17">
      <c r="A45" s="42" t="s">
        <v>7</v>
      </c>
      <c r="B45" s="6" t="s">
        <v>127</v>
      </c>
      <c r="C45" s="18" t="s">
        <v>382</v>
      </c>
      <c r="D45" s="7">
        <v>1</v>
      </c>
      <c r="E45" s="316">
        <v>1.2500000000000001E-2</v>
      </c>
      <c r="F45" s="181"/>
      <c r="G45" s="168"/>
      <c r="H45" s="7"/>
      <c r="I45" s="316"/>
      <c r="J45" s="14"/>
      <c r="K45" s="2"/>
      <c r="L45" s="2"/>
      <c r="M45" s="20">
        <f t="shared" si="2"/>
        <v>1.2500000000000001E-2</v>
      </c>
      <c r="N45" s="12"/>
      <c r="O45" s="23"/>
      <c r="P45" s="12"/>
      <c r="Q45" s="12"/>
    </row>
    <row r="46" spans="1:17">
      <c r="A46" s="42"/>
      <c r="B46" s="6"/>
      <c r="C46" s="6"/>
      <c r="D46" s="2"/>
      <c r="E46" s="135"/>
      <c r="F46" s="530"/>
      <c r="G46" s="135"/>
      <c r="H46" s="2"/>
      <c r="I46" s="135"/>
      <c r="J46" s="14"/>
      <c r="K46" s="2"/>
      <c r="L46" s="2"/>
      <c r="M46" s="23"/>
      <c r="N46" s="12"/>
      <c r="O46" s="23"/>
      <c r="P46" s="12"/>
      <c r="Q46" s="12"/>
    </row>
    <row r="47" spans="1:17">
      <c r="A47" s="530">
        <v>2</v>
      </c>
      <c r="B47" s="6" t="s">
        <v>3</v>
      </c>
      <c r="C47" s="6" t="s">
        <v>383</v>
      </c>
      <c r="D47" s="2"/>
      <c r="E47" s="20"/>
      <c r="F47" s="2"/>
      <c r="G47" s="169"/>
      <c r="H47" s="2"/>
      <c r="I47" s="20"/>
      <c r="J47" s="14"/>
      <c r="K47" s="2"/>
      <c r="L47" s="2"/>
      <c r="M47" s="12"/>
      <c r="N47" s="12"/>
      <c r="O47" s="12"/>
      <c r="P47" s="12"/>
      <c r="Q47" s="12"/>
    </row>
    <row r="48" spans="1:17">
      <c r="A48" s="530"/>
      <c r="B48" s="6"/>
      <c r="C48" s="6"/>
      <c r="D48" s="2"/>
      <c r="E48" s="20"/>
      <c r="F48" s="2"/>
      <c r="G48" s="169"/>
      <c r="H48" s="2"/>
      <c r="I48" s="20"/>
      <c r="J48" s="14"/>
      <c r="K48" s="2"/>
      <c r="L48" s="2"/>
      <c r="M48" s="12"/>
      <c r="N48" s="12"/>
      <c r="O48" s="12"/>
      <c r="P48" s="12"/>
      <c r="Q48" s="12"/>
    </row>
    <row r="49" spans="1:17">
      <c r="A49" s="530">
        <v>3</v>
      </c>
      <c r="B49" s="6" t="s">
        <v>4</v>
      </c>
      <c r="C49" s="6"/>
      <c r="D49" s="2"/>
      <c r="E49" s="20"/>
      <c r="F49" s="530"/>
      <c r="G49" s="295"/>
      <c r="H49" s="2"/>
      <c r="I49" s="20"/>
      <c r="J49" s="14"/>
      <c r="K49" s="2"/>
      <c r="L49" s="150"/>
      <c r="M49" s="12"/>
      <c r="N49" s="12"/>
      <c r="O49" s="12"/>
      <c r="P49" s="12"/>
      <c r="Q49" s="12"/>
    </row>
    <row r="50" spans="1:17">
      <c r="A50" s="42" t="s">
        <v>5</v>
      </c>
      <c r="B50" s="79" t="s">
        <v>453</v>
      </c>
      <c r="C50" s="6"/>
      <c r="D50" s="148">
        <v>18</v>
      </c>
      <c r="E50" s="309">
        <v>0.63749999999999996</v>
      </c>
      <c r="F50" s="148">
        <v>7</v>
      </c>
      <c r="G50" s="309">
        <v>8.7499999999999994E-2</v>
      </c>
      <c r="H50">
        <v>11</v>
      </c>
      <c r="I50" s="309">
        <v>0.10902777777777778</v>
      </c>
      <c r="J50" s="14"/>
      <c r="K50" s="2"/>
      <c r="L50" s="2"/>
      <c r="M50" s="12"/>
      <c r="N50" s="12"/>
      <c r="O50" s="20">
        <f>I50+G50+E50</f>
        <v>0.8340277777777777</v>
      </c>
      <c r="P50" s="12"/>
      <c r="Q50" s="12"/>
    </row>
    <row r="51" spans="1:17">
      <c r="A51" s="42"/>
      <c r="B51" s="72"/>
      <c r="C51" s="6"/>
      <c r="D51" s="2"/>
      <c r="E51" s="20"/>
      <c r="F51" s="102"/>
      <c r="G51" s="169"/>
      <c r="H51" s="2"/>
      <c r="I51" s="20"/>
      <c r="J51" s="14"/>
      <c r="K51" s="2"/>
      <c r="L51" s="2"/>
      <c r="M51" s="12"/>
      <c r="N51" s="12"/>
      <c r="O51" s="23"/>
      <c r="P51" s="12"/>
      <c r="Q51" s="12"/>
    </row>
    <row r="52" spans="1:17">
      <c r="A52" s="530"/>
      <c r="B52" s="1" t="s">
        <v>136</v>
      </c>
      <c r="C52" s="1"/>
      <c r="D52" s="2"/>
      <c r="E52" s="20"/>
      <c r="F52" s="2"/>
      <c r="G52" s="169"/>
      <c r="H52" s="2"/>
      <c r="I52" s="20"/>
      <c r="J52" s="14"/>
      <c r="K52" s="2"/>
      <c r="L52" s="2"/>
      <c r="M52" s="12"/>
      <c r="N52" s="12"/>
      <c r="O52" s="12"/>
      <c r="P52" s="12"/>
      <c r="Q52" s="12"/>
    </row>
    <row r="53" spans="1:17">
      <c r="A53" s="530">
        <v>1</v>
      </c>
      <c r="B53" s="6" t="s">
        <v>80</v>
      </c>
      <c r="C53" s="6" t="s">
        <v>107</v>
      </c>
      <c r="D53" s="2"/>
      <c r="E53" s="20"/>
      <c r="F53" s="2"/>
      <c r="G53" s="169"/>
      <c r="H53" s="2"/>
      <c r="I53" s="20"/>
      <c r="J53" s="14"/>
      <c r="K53" s="2"/>
      <c r="L53" s="2"/>
      <c r="M53" s="12"/>
      <c r="N53" s="12"/>
      <c r="O53" s="12"/>
      <c r="P53" s="12"/>
      <c r="Q53" s="12"/>
    </row>
    <row r="54" spans="1:17">
      <c r="A54" s="42" t="s">
        <v>5</v>
      </c>
      <c r="B54" s="6" t="s">
        <v>81</v>
      </c>
      <c r="C54" s="6" t="s">
        <v>107</v>
      </c>
      <c r="D54" s="318">
        <v>7</v>
      </c>
      <c r="E54" s="319">
        <v>0.63750000000000007</v>
      </c>
      <c r="F54" s="318"/>
      <c r="G54" s="319"/>
      <c r="H54" s="318"/>
      <c r="I54" s="319"/>
      <c r="J54" s="300"/>
      <c r="K54" s="2"/>
      <c r="L54" s="152">
        <f>I54+G54+E54</f>
        <v>0.63750000000000007</v>
      </c>
      <c r="M54" s="12"/>
      <c r="N54" s="12"/>
      <c r="O54" s="12"/>
      <c r="P54" s="12"/>
      <c r="Q54" s="12"/>
    </row>
    <row r="55" spans="1:17">
      <c r="A55" s="42" t="s">
        <v>6</v>
      </c>
      <c r="B55" s="6" t="s">
        <v>82</v>
      </c>
      <c r="C55" s="6" t="s">
        <v>107</v>
      </c>
      <c r="D55" s="318">
        <v>3</v>
      </c>
      <c r="E55" s="319">
        <v>0.29791666666666666</v>
      </c>
      <c r="F55" s="318"/>
      <c r="G55" s="319"/>
      <c r="H55" s="318"/>
      <c r="I55" s="319"/>
      <c r="J55" s="301"/>
      <c r="K55" s="2"/>
      <c r="L55" s="152">
        <f t="shared" ref="L55:L56" si="3">I55+G55+E55</f>
        <v>0.29791666666666666</v>
      </c>
      <c r="M55" s="12"/>
      <c r="N55" s="12"/>
      <c r="O55" s="12"/>
      <c r="P55" s="12"/>
      <c r="Q55" s="12"/>
    </row>
    <row r="56" spans="1:17">
      <c r="A56" s="42" t="s">
        <v>7</v>
      </c>
      <c r="B56" s="6" t="s">
        <v>135</v>
      </c>
      <c r="C56" s="6" t="s">
        <v>107</v>
      </c>
      <c r="D56" s="318">
        <v>7</v>
      </c>
      <c r="E56" s="168">
        <v>1.1500000000000001</v>
      </c>
      <c r="F56" s="318"/>
      <c r="G56" s="319"/>
      <c r="H56" s="318"/>
      <c r="I56" s="168"/>
      <c r="J56" s="301"/>
      <c r="K56" s="2"/>
      <c r="L56" s="152">
        <f t="shared" si="3"/>
        <v>1.1500000000000001</v>
      </c>
      <c r="M56" s="12"/>
      <c r="N56" s="12"/>
      <c r="O56" s="12"/>
      <c r="P56" s="12"/>
      <c r="Q56" s="12"/>
    </row>
    <row r="57" spans="1:17">
      <c r="A57" s="530"/>
      <c r="B57" s="1"/>
      <c r="C57" s="1"/>
      <c r="D57" s="2"/>
      <c r="E57" s="20"/>
      <c r="F57" s="2"/>
      <c r="G57" s="169"/>
      <c r="H57" s="2"/>
      <c r="I57" s="20"/>
      <c r="J57" s="14"/>
      <c r="K57" s="2"/>
      <c r="L57" s="2"/>
      <c r="M57" s="12"/>
      <c r="N57" s="12"/>
      <c r="O57" s="12"/>
      <c r="P57" s="12"/>
      <c r="Q57" s="12"/>
    </row>
    <row r="58" spans="1:17">
      <c r="A58" s="530">
        <v>2</v>
      </c>
      <c r="B58" s="18" t="s">
        <v>65</v>
      </c>
      <c r="C58" s="18" t="s">
        <v>382</v>
      </c>
      <c r="D58" s="2"/>
      <c r="E58" s="20"/>
      <c r="F58" s="2"/>
      <c r="G58" s="169"/>
      <c r="H58" s="2"/>
      <c r="I58" s="20"/>
      <c r="J58" s="14"/>
      <c r="K58" s="2"/>
      <c r="L58" s="2"/>
      <c r="M58" s="12"/>
      <c r="N58" s="12"/>
      <c r="O58" s="12"/>
      <c r="P58" s="12"/>
      <c r="Q58" s="12"/>
    </row>
    <row r="59" spans="1:17">
      <c r="A59" s="42" t="s">
        <v>5</v>
      </c>
      <c r="B59" s="6" t="s">
        <v>120</v>
      </c>
      <c r="C59" s="18" t="s">
        <v>382</v>
      </c>
      <c r="D59" s="318">
        <v>10</v>
      </c>
      <c r="E59" s="319">
        <v>0.31875000000000003</v>
      </c>
      <c r="F59" s="318"/>
      <c r="G59" s="319"/>
      <c r="H59" s="318"/>
      <c r="I59" s="319"/>
      <c r="J59" s="14"/>
      <c r="K59" s="2"/>
      <c r="L59" s="2"/>
      <c r="M59" s="20">
        <f>I59+G59+E59</f>
        <v>0.31875000000000003</v>
      </c>
      <c r="N59" s="12"/>
      <c r="O59" s="12"/>
      <c r="P59" s="12"/>
      <c r="Q59" s="12"/>
    </row>
    <row r="60" spans="1:17">
      <c r="A60" s="42" t="s">
        <v>6</v>
      </c>
      <c r="B60" s="6" t="s">
        <v>117</v>
      </c>
      <c r="C60" s="18" t="s">
        <v>382</v>
      </c>
      <c r="D60" s="318">
        <v>10</v>
      </c>
      <c r="E60" s="319">
        <v>0.78333333333333333</v>
      </c>
      <c r="F60" s="318"/>
      <c r="G60" s="319"/>
      <c r="H60" s="318"/>
      <c r="I60" s="319"/>
      <c r="J60" s="14"/>
      <c r="K60" s="2"/>
      <c r="L60" s="2"/>
      <c r="M60" s="20">
        <f t="shared" ref="M60:M61" si="4">I60+G60+E60</f>
        <v>0.78333333333333333</v>
      </c>
      <c r="N60" s="12"/>
      <c r="O60" s="12"/>
      <c r="P60" s="12"/>
      <c r="Q60" s="12"/>
    </row>
    <row r="61" spans="1:17">
      <c r="A61" s="42" t="s">
        <v>7</v>
      </c>
      <c r="B61" s="6" t="s">
        <v>122</v>
      </c>
      <c r="C61" s="18" t="s">
        <v>382</v>
      </c>
      <c r="D61" s="318">
        <v>2</v>
      </c>
      <c r="E61" s="319">
        <v>3.9583333333333331E-2</v>
      </c>
      <c r="F61" s="318"/>
      <c r="G61" s="319"/>
      <c r="H61" s="318"/>
      <c r="I61" s="319"/>
      <c r="J61" s="14"/>
      <c r="K61" s="2"/>
      <c r="L61" s="2"/>
      <c r="M61" s="20">
        <f t="shared" si="4"/>
        <v>3.9583333333333331E-2</v>
      </c>
      <c r="N61" s="12"/>
      <c r="O61" s="12"/>
      <c r="P61" s="12"/>
      <c r="Q61" s="12"/>
    </row>
    <row r="62" spans="1:17">
      <c r="A62" s="42"/>
      <c r="B62" s="6"/>
      <c r="C62" s="6"/>
      <c r="D62" s="2"/>
      <c r="E62" s="20"/>
      <c r="F62" s="5"/>
      <c r="G62" s="175"/>
      <c r="H62" s="2"/>
      <c r="I62" s="20"/>
      <c r="J62" s="14"/>
      <c r="K62" s="2"/>
      <c r="L62" s="2"/>
      <c r="M62" s="12"/>
      <c r="N62" s="12"/>
      <c r="O62" s="12"/>
      <c r="P62" s="12"/>
      <c r="Q62" s="12"/>
    </row>
    <row r="63" spans="1:17">
      <c r="A63" s="530">
        <v>2</v>
      </c>
      <c r="B63" s="6" t="s">
        <v>3</v>
      </c>
      <c r="C63" s="6" t="s">
        <v>383</v>
      </c>
      <c r="D63" s="2"/>
      <c r="E63" s="20"/>
      <c r="F63" s="5"/>
      <c r="G63" s="175"/>
      <c r="H63" s="2"/>
      <c r="I63" s="20"/>
      <c r="J63" s="14"/>
      <c r="K63" s="2"/>
      <c r="L63" s="2"/>
      <c r="M63" s="12"/>
      <c r="N63" s="12"/>
      <c r="O63" s="12"/>
      <c r="P63" s="12"/>
      <c r="Q63" s="12"/>
    </row>
    <row r="64" spans="1:17">
      <c r="A64" s="530"/>
      <c r="B64" s="6"/>
      <c r="C64" s="6"/>
      <c r="D64" s="2"/>
      <c r="E64" s="20"/>
      <c r="F64" s="5"/>
      <c r="G64" s="175"/>
      <c r="H64" s="2"/>
      <c r="I64" s="20"/>
      <c r="J64" s="14"/>
      <c r="K64" s="2"/>
      <c r="L64" s="2"/>
      <c r="M64" s="12"/>
      <c r="N64" s="12"/>
      <c r="O64" s="12"/>
      <c r="P64" s="12"/>
      <c r="Q64" s="12"/>
    </row>
    <row r="65" spans="1:17">
      <c r="A65" s="530">
        <v>3</v>
      </c>
      <c r="B65" s="6" t="s">
        <v>4</v>
      </c>
      <c r="C65" s="6" t="s">
        <v>384</v>
      </c>
      <c r="D65" s="318">
        <v>32</v>
      </c>
      <c r="E65" s="168">
        <v>1.60625</v>
      </c>
      <c r="F65" s="318"/>
      <c r="G65" s="168"/>
      <c r="H65" s="318"/>
      <c r="I65" s="168"/>
      <c r="J65" s="14"/>
      <c r="K65" s="2"/>
      <c r="L65" s="2"/>
      <c r="M65" s="12"/>
      <c r="N65" s="12"/>
      <c r="O65" s="135">
        <f>I65+G65+E65</f>
        <v>1.60625</v>
      </c>
      <c r="P65" s="12"/>
      <c r="Q65" s="12"/>
    </row>
    <row r="66" spans="1:17">
      <c r="A66" s="530"/>
      <c r="B66" s="6"/>
      <c r="C66" s="6"/>
      <c r="D66" s="2"/>
      <c r="E66" s="20"/>
      <c r="F66" s="2"/>
      <c r="G66" s="169"/>
      <c r="H66" s="2"/>
      <c r="I66" s="20"/>
      <c r="J66" s="14"/>
      <c r="K66" s="2"/>
      <c r="L66" s="2"/>
      <c r="M66" s="12"/>
      <c r="N66" s="12"/>
      <c r="O66" s="12"/>
      <c r="P66" s="12"/>
      <c r="Q66" s="12"/>
    </row>
    <row r="67" spans="1:17">
      <c r="A67" s="42"/>
      <c r="B67" s="1" t="s">
        <v>144</v>
      </c>
      <c r="C67" s="1"/>
      <c r="D67" s="2"/>
      <c r="E67" s="20"/>
      <c r="F67" s="205"/>
      <c r="G67" s="292"/>
      <c r="H67" s="2"/>
      <c r="I67" s="20"/>
      <c r="J67" s="14"/>
      <c r="K67" s="2"/>
      <c r="L67" s="2"/>
      <c r="M67" s="12"/>
      <c r="N67" s="12"/>
      <c r="O67" s="12"/>
      <c r="P67" s="12"/>
      <c r="Q67" s="12"/>
    </row>
    <row r="68" spans="1:17">
      <c r="A68" s="42"/>
      <c r="B68" s="1"/>
      <c r="C68" s="1"/>
      <c r="D68" s="2"/>
      <c r="E68" s="20"/>
      <c r="F68" s="205"/>
      <c r="G68" s="292"/>
      <c r="H68" s="2"/>
      <c r="I68" s="20"/>
      <c r="J68" s="14"/>
      <c r="K68" s="2"/>
      <c r="L68" s="2"/>
      <c r="M68" s="12"/>
      <c r="N68" s="12"/>
      <c r="O68" s="12"/>
      <c r="P68" s="12"/>
      <c r="Q68" s="12"/>
    </row>
    <row r="69" spans="1:17">
      <c r="A69" s="530">
        <v>1</v>
      </c>
      <c r="B69" s="6" t="s">
        <v>80</v>
      </c>
      <c r="C69" s="6" t="s">
        <v>107</v>
      </c>
      <c r="D69" s="2"/>
      <c r="E69" s="20"/>
      <c r="F69" s="2"/>
      <c r="G69" s="169"/>
      <c r="H69" s="2"/>
      <c r="I69" s="20"/>
      <c r="J69" s="14"/>
      <c r="K69" s="2"/>
      <c r="L69" s="2"/>
      <c r="M69" s="12"/>
      <c r="N69" s="12"/>
      <c r="O69" s="12"/>
      <c r="P69" s="12"/>
      <c r="Q69" s="12"/>
    </row>
    <row r="70" spans="1:17">
      <c r="A70" s="42" t="s">
        <v>5</v>
      </c>
      <c r="B70" s="6" t="s">
        <v>149</v>
      </c>
      <c r="C70" s="6" t="s">
        <v>107</v>
      </c>
      <c r="D70" s="276">
        <v>4</v>
      </c>
      <c r="E70" s="168">
        <v>4.027777777777778E-2</v>
      </c>
      <c r="F70" s="276"/>
      <c r="G70" s="276"/>
      <c r="H70" s="276"/>
      <c r="I70" s="276"/>
      <c r="J70" s="300"/>
      <c r="K70" s="2"/>
      <c r="L70" s="152">
        <f>I70+G70+E70</f>
        <v>4.027777777777778E-2</v>
      </c>
      <c r="M70" s="12"/>
      <c r="N70" s="12"/>
      <c r="O70" s="12"/>
      <c r="P70" s="12"/>
      <c r="Q70" s="12"/>
    </row>
    <row r="71" spans="1:17">
      <c r="A71" s="42" t="s">
        <v>6</v>
      </c>
      <c r="B71" s="6" t="s">
        <v>82</v>
      </c>
      <c r="C71" s="6" t="s">
        <v>107</v>
      </c>
      <c r="D71" s="276"/>
      <c r="E71" s="276"/>
      <c r="F71" s="276"/>
      <c r="G71" s="276"/>
      <c r="H71" s="276"/>
      <c r="I71" s="276"/>
      <c r="J71" s="301"/>
      <c r="K71" s="2"/>
      <c r="L71" s="152"/>
      <c r="M71" s="12"/>
      <c r="N71" s="12"/>
      <c r="O71" s="12"/>
      <c r="P71" s="12"/>
      <c r="Q71" s="12"/>
    </row>
    <row r="72" spans="1:17">
      <c r="A72" s="42"/>
      <c r="B72" s="6"/>
      <c r="C72" s="6"/>
      <c r="D72" s="456"/>
      <c r="F72" s="456"/>
      <c r="G72" s="457"/>
      <c r="H72" s="456"/>
      <c r="J72" s="458"/>
      <c r="K72" s="2"/>
      <c r="L72" s="152"/>
      <c r="M72" s="12"/>
      <c r="N72" s="12"/>
      <c r="O72" s="12"/>
      <c r="P72" s="12"/>
      <c r="Q72" s="12"/>
    </row>
    <row r="73" spans="1:17">
      <c r="A73" s="530">
        <v>2</v>
      </c>
      <c r="B73" s="1" t="s">
        <v>65</v>
      </c>
      <c r="C73" s="18" t="s">
        <v>382</v>
      </c>
      <c r="D73" s="2"/>
      <c r="E73" s="20"/>
      <c r="F73" s="530"/>
      <c r="G73" s="293"/>
      <c r="H73" s="2"/>
      <c r="I73" s="20"/>
      <c r="J73" s="14"/>
      <c r="K73" s="2"/>
      <c r="L73" s="2"/>
      <c r="M73" s="12"/>
      <c r="N73" s="12"/>
      <c r="O73" s="12"/>
      <c r="P73" s="12"/>
      <c r="Q73" s="12"/>
    </row>
    <row r="74" spans="1:17">
      <c r="A74" s="42" t="s">
        <v>5</v>
      </c>
      <c r="B74" s="6" t="s">
        <v>69</v>
      </c>
      <c r="C74" s="18" t="s">
        <v>382</v>
      </c>
      <c r="D74" s="181">
        <v>2</v>
      </c>
      <c r="E74" s="135">
        <v>1.9444444444444445E-2</v>
      </c>
      <c r="F74" s="181">
        <v>2</v>
      </c>
      <c r="G74" s="277">
        <v>4.2361111111111106E-2</v>
      </c>
      <c r="H74" s="181">
        <v>1</v>
      </c>
      <c r="I74" s="277">
        <v>6.2499999999999995E-3</v>
      </c>
      <c r="J74" s="14"/>
      <c r="K74" s="166"/>
      <c r="L74" s="2"/>
      <c r="M74" s="20">
        <f>I74+G74+E74</f>
        <v>6.805555555555555E-2</v>
      </c>
      <c r="N74" s="12"/>
      <c r="O74" s="23"/>
      <c r="P74" s="12"/>
      <c r="Q74" s="12"/>
    </row>
    <row r="75" spans="1:17">
      <c r="A75" s="42" t="s">
        <v>6</v>
      </c>
      <c r="B75" s="6" t="s">
        <v>64</v>
      </c>
      <c r="C75" s="18" t="s">
        <v>382</v>
      </c>
      <c r="D75" s="181">
        <v>2</v>
      </c>
      <c r="E75" s="135">
        <v>4.0972222222222222E-2</v>
      </c>
      <c r="F75" s="181">
        <v>1</v>
      </c>
      <c r="G75" s="277">
        <v>9.0277777777777787E-3</v>
      </c>
      <c r="H75" s="181">
        <v>1</v>
      </c>
      <c r="I75" s="277">
        <v>6.2499999999999995E-3</v>
      </c>
      <c r="J75" s="14"/>
      <c r="K75" s="166"/>
      <c r="L75" s="2"/>
      <c r="M75" s="20">
        <f t="shared" ref="M75:M76" si="5">I75+G75+E75</f>
        <v>5.6250000000000001E-2</v>
      </c>
      <c r="N75" s="12"/>
      <c r="O75" s="23"/>
      <c r="P75" s="12"/>
      <c r="Q75" s="12"/>
    </row>
    <row r="76" spans="1:17">
      <c r="A76" s="42" t="s">
        <v>7</v>
      </c>
      <c r="B76" s="6" t="s">
        <v>122</v>
      </c>
      <c r="C76" s="18" t="s">
        <v>382</v>
      </c>
      <c r="D76" s="181">
        <v>2</v>
      </c>
      <c r="E76" s="135">
        <v>8.4722222222222213E-2</v>
      </c>
      <c r="F76" s="181">
        <v>11</v>
      </c>
      <c r="G76" s="277">
        <v>0.25347222222222221</v>
      </c>
      <c r="H76" s="181">
        <v>32</v>
      </c>
      <c r="I76" s="277">
        <v>0.82986111111111116</v>
      </c>
      <c r="J76" s="14"/>
      <c r="K76" s="2"/>
      <c r="L76" s="2"/>
      <c r="M76" s="20">
        <f t="shared" si="5"/>
        <v>1.1680555555555556</v>
      </c>
      <c r="N76" s="12"/>
      <c r="O76" s="23"/>
      <c r="P76" s="12"/>
      <c r="Q76" s="12"/>
    </row>
    <row r="77" spans="1:17">
      <c r="A77" s="42"/>
      <c r="B77" s="6"/>
      <c r="C77" s="6"/>
      <c r="D77" s="2"/>
      <c r="E77" s="20"/>
      <c r="F77" s="243"/>
      <c r="H77" s="2"/>
      <c r="I77" s="20"/>
      <c r="J77" s="14"/>
      <c r="K77" s="2"/>
      <c r="L77" s="2"/>
      <c r="M77" s="12"/>
      <c r="N77" s="12"/>
      <c r="O77" s="23"/>
      <c r="P77" s="12"/>
      <c r="Q77" s="12"/>
    </row>
    <row r="78" spans="1:17">
      <c r="A78" s="530">
        <v>2</v>
      </c>
      <c r="B78" s="6" t="s">
        <v>3</v>
      </c>
      <c r="C78" s="6" t="s">
        <v>383</v>
      </c>
      <c r="D78" s="2"/>
      <c r="E78" s="20"/>
      <c r="F78" s="145"/>
      <c r="G78" s="294"/>
      <c r="H78" s="2"/>
      <c r="I78" s="20"/>
      <c r="J78" s="14"/>
      <c r="K78" s="2"/>
      <c r="L78" s="2"/>
      <c r="M78" s="12"/>
      <c r="N78" s="12"/>
      <c r="O78" s="23"/>
      <c r="P78" s="12"/>
      <c r="Q78" s="12"/>
    </row>
    <row r="79" spans="1:17">
      <c r="A79" s="530"/>
      <c r="B79" s="6"/>
      <c r="C79" s="6"/>
      <c r="D79" s="2"/>
      <c r="E79" s="20"/>
      <c r="F79" s="205"/>
      <c r="G79" s="286"/>
      <c r="H79" s="2"/>
      <c r="I79" s="20"/>
      <c r="J79" s="14"/>
      <c r="K79" s="2"/>
      <c r="L79" s="2"/>
      <c r="M79" s="12"/>
      <c r="N79" s="12"/>
      <c r="O79" s="23"/>
      <c r="P79" s="12"/>
      <c r="Q79" s="12"/>
    </row>
    <row r="80" spans="1:17">
      <c r="A80" s="530">
        <v>3</v>
      </c>
      <c r="B80" s="6" t="s">
        <v>4</v>
      </c>
      <c r="C80" s="6" t="s">
        <v>384</v>
      </c>
      <c r="D80" s="2"/>
      <c r="E80" s="20"/>
      <c r="F80" s="530"/>
      <c r="G80" s="295"/>
      <c r="H80" s="2"/>
      <c r="I80" s="20"/>
      <c r="J80" s="14"/>
      <c r="K80" s="2"/>
      <c r="L80" s="2"/>
      <c r="M80" s="12"/>
      <c r="N80" s="12"/>
      <c r="O80" s="23"/>
      <c r="P80" s="12"/>
      <c r="Q80" s="12"/>
    </row>
    <row r="81" spans="1:17">
      <c r="A81" s="42" t="s">
        <v>5</v>
      </c>
      <c r="B81" s="67" t="s">
        <v>604</v>
      </c>
      <c r="C81" s="6" t="s">
        <v>384</v>
      </c>
      <c r="D81" s="276">
        <v>6</v>
      </c>
      <c r="E81" s="320">
        <v>3.8194444444444441E-2</v>
      </c>
      <c r="F81" s="276">
        <v>1</v>
      </c>
      <c r="G81" s="277">
        <v>6.9444444444444441E-3</v>
      </c>
      <c r="H81" s="276">
        <v>4</v>
      </c>
      <c r="I81" s="320">
        <v>2.4999999999999998E-2</v>
      </c>
      <c r="J81" s="14"/>
      <c r="K81" s="2"/>
      <c r="L81" s="2"/>
      <c r="M81" s="12"/>
      <c r="N81" s="12"/>
      <c r="O81" s="20">
        <f t="shared" ref="O81:O82" si="6">I81+G81+E81</f>
        <v>7.013888888888889E-2</v>
      </c>
      <c r="P81" s="12"/>
      <c r="Q81" s="12"/>
    </row>
    <row r="82" spans="1:17">
      <c r="A82" s="42" t="s">
        <v>6</v>
      </c>
      <c r="B82" s="67" t="s">
        <v>605</v>
      </c>
      <c r="C82" s="6" t="s">
        <v>384</v>
      </c>
      <c r="D82" s="276">
        <v>6</v>
      </c>
      <c r="E82" s="321">
        <v>3.8194444444444441E-2</v>
      </c>
      <c r="F82" s="276"/>
      <c r="G82" s="276"/>
      <c r="H82" s="276">
        <v>4</v>
      </c>
      <c r="I82" s="320">
        <v>2.4999999999999998E-2</v>
      </c>
      <c r="J82" s="14"/>
      <c r="K82" s="2"/>
      <c r="L82" s="2"/>
      <c r="M82" s="12"/>
      <c r="N82" s="12"/>
      <c r="O82" s="20">
        <f t="shared" si="6"/>
        <v>6.3194444444444442E-2</v>
      </c>
      <c r="P82" s="12"/>
      <c r="Q82" s="12"/>
    </row>
    <row r="83" spans="1:17">
      <c r="A83" s="50"/>
      <c r="B83" s="67" t="s">
        <v>395</v>
      </c>
      <c r="C83" s="6" t="s">
        <v>384</v>
      </c>
      <c r="D83" s="276"/>
      <c r="E83" s="276"/>
      <c r="F83" s="276"/>
      <c r="G83" s="276"/>
      <c r="H83" s="276">
        <v>1</v>
      </c>
      <c r="I83" s="277">
        <v>1.3888888888888889E-3</v>
      </c>
      <c r="J83" s="14"/>
      <c r="K83" s="2"/>
      <c r="L83" s="2"/>
      <c r="M83" s="12"/>
      <c r="N83" s="12"/>
      <c r="O83" s="20">
        <f>I83+G83+E83</f>
        <v>1.3888888888888889E-3</v>
      </c>
      <c r="P83" s="12"/>
      <c r="Q83" s="12"/>
    </row>
    <row r="84" spans="1:17">
      <c r="A84" s="50"/>
      <c r="B84" s="68" t="s">
        <v>396</v>
      </c>
      <c r="C84" s="6" t="s">
        <v>384</v>
      </c>
      <c r="D84" s="276"/>
      <c r="E84" s="276"/>
      <c r="F84" s="276">
        <v>2</v>
      </c>
      <c r="G84" s="277">
        <v>9.0277777777777787E-3</v>
      </c>
      <c r="H84" s="276"/>
      <c r="I84" s="276"/>
      <c r="J84" s="14"/>
      <c r="K84" s="2"/>
      <c r="L84" s="2"/>
      <c r="M84" s="12"/>
      <c r="N84" s="12"/>
      <c r="O84" s="20">
        <f>I84+G84+E84</f>
        <v>9.0277777777777787E-3</v>
      </c>
      <c r="P84" s="12"/>
      <c r="Q84" s="12"/>
    </row>
    <row r="85" spans="1:17">
      <c r="A85" s="42"/>
      <c r="B85" s="69"/>
      <c r="C85" s="6"/>
      <c r="D85" s="2"/>
      <c r="E85" s="20"/>
      <c r="F85" s="145"/>
      <c r="G85" s="177"/>
      <c r="H85" s="2"/>
      <c r="I85" s="20"/>
      <c r="J85" s="14"/>
      <c r="K85" s="2"/>
      <c r="L85" s="2"/>
      <c r="M85" s="12"/>
      <c r="N85" s="12"/>
      <c r="O85" s="23"/>
      <c r="P85" s="12"/>
      <c r="Q85" s="12"/>
    </row>
    <row r="86" spans="1:17">
      <c r="A86" s="530"/>
      <c r="B86" s="1" t="s">
        <v>142</v>
      </c>
      <c r="C86" s="1"/>
      <c r="D86" s="2"/>
      <c r="E86" s="20"/>
      <c r="F86" s="2"/>
      <c r="G86" s="169"/>
      <c r="H86" s="2"/>
      <c r="I86" s="20"/>
      <c r="J86" s="14"/>
      <c r="K86" s="2"/>
      <c r="L86" s="2"/>
      <c r="M86" s="12"/>
      <c r="N86" s="12"/>
      <c r="O86" s="12"/>
      <c r="P86" s="12"/>
      <c r="Q86" s="12"/>
    </row>
    <row r="87" spans="1:17">
      <c r="A87" s="530">
        <v>1</v>
      </c>
      <c r="B87" s="1" t="s">
        <v>65</v>
      </c>
      <c r="C87" s="18" t="s">
        <v>382</v>
      </c>
      <c r="D87" s="78"/>
      <c r="E87" s="20"/>
      <c r="F87" s="78"/>
      <c r="G87" s="168"/>
      <c r="H87" s="78"/>
      <c r="I87" s="20"/>
      <c r="J87" s="14"/>
      <c r="K87" s="2"/>
      <c r="L87" s="2"/>
      <c r="M87" s="168"/>
      <c r="N87" s="12"/>
      <c r="O87" s="12"/>
      <c r="P87" s="12"/>
      <c r="Q87" s="12"/>
    </row>
    <row r="88" spans="1:17" ht="18">
      <c r="A88" s="42" t="s">
        <v>5</v>
      </c>
      <c r="B88" s="6" t="s">
        <v>71</v>
      </c>
      <c r="C88" s="18" t="s">
        <v>382</v>
      </c>
      <c r="D88" s="239">
        <v>1</v>
      </c>
      <c r="E88" s="168">
        <v>0.12222222222222223</v>
      </c>
      <c r="F88" s="452"/>
      <c r="G88" s="452"/>
      <c r="H88" s="365">
        <v>6</v>
      </c>
      <c r="I88" s="168">
        <v>5.2083333333333336E-2</v>
      </c>
      <c r="J88" s="14"/>
      <c r="K88" s="2"/>
      <c r="L88" s="2"/>
      <c r="M88" s="168">
        <f t="shared" ref="M88:M90" si="7">E88+G88+I88</f>
        <v>0.17430555555555557</v>
      </c>
      <c r="N88" s="12"/>
      <c r="O88" s="23"/>
      <c r="P88" s="12"/>
      <c r="Q88" s="12"/>
    </row>
    <row r="89" spans="1:17">
      <c r="A89" s="42" t="s">
        <v>6</v>
      </c>
      <c r="B89" s="6" t="s">
        <v>130</v>
      </c>
      <c r="C89" s="18" t="s">
        <v>382</v>
      </c>
      <c r="D89" s="239"/>
      <c r="E89" s="239"/>
      <c r="F89" s="365">
        <v>3</v>
      </c>
      <c r="G89" s="168">
        <v>0.46319444444444446</v>
      </c>
      <c r="H89" s="365">
        <v>11</v>
      </c>
      <c r="I89" s="168">
        <v>0.80972222222222223</v>
      </c>
      <c r="J89" s="14"/>
      <c r="K89" s="2"/>
      <c r="L89" s="2"/>
      <c r="M89" s="168">
        <f t="shared" si="7"/>
        <v>1.2729166666666667</v>
      </c>
      <c r="N89" s="12"/>
      <c r="O89" s="23"/>
      <c r="P89" s="12"/>
      <c r="Q89" s="12"/>
    </row>
    <row r="90" spans="1:17" ht="18">
      <c r="A90" s="42" t="s">
        <v>7</v>
      </c>
      <c r="B90" s="6" t="s">
        <v>72</v>
      </c>
      <c r="C90" s="18" t="s">
        <v>382</v>
      </c>
      <c r="D90" s="239"/>
      <c r="E90" s="239"/>
      <c r="F90" s="453"/>
      <c r="G90" s="452"/>
      <c r="H90" s="365">
        <v>7</v>
      </c>
      <c r="I90" s="168">
        <v>0.18472222222222223</v>
      </c>
      <c r="J90" s="14"/>
      <c r="K90" s="2"/>
      <c r="L90" s="2"/>
      <c r="M90" s="168">
        <f t="shared" si="7"/>
        <v>0.18472222222222223</v>
      </c>
      <c r="N90" s="12"/>
      <c r="O90" s="23"/>
      <c r="P90" s="12"/>
      <c r="Q90" s="12"/>
    </row>
    <row r="91" spans="1:17">
      <c r="A91" s="42"/>
      <c r="B91" s="6"/>
      <c r="C91" s="6"/>
      <c r="D91" s="2"/>
      <c r="E91" s="20"/>
      <c r="F91" s="530"/>
      <c r="G91" s="291"/>
      <c r="H91" s="2"/>
      <c r="I91" s="20"/>
      <c r="J91" s="14"/>
      <c r="K91" s="2"/>
      <c r="L91" s="2"/>
      <c r="M91" s="12"/>
      <c r="N91" s="12"/>
      <c r="O91" s="23"/>
      <c r="P91" s="12"/>
      <c r="Q91" s="12"/>
    </row>
    <row r="92" spans="1:17">
      <c r="A92" s="530">
        <v>2</v>
      </c>
      <c r="B92" s="6" t="s">
        <v>3</v>
      </c>
      <c r="C92" s="6" t="s">
        <v>383</v>
      </c>
      <c r="D92" s="239">
        <v>1</v>
      </c>
      <c r="E92" s="315">
        <v>7.1527777777777787E-2</v>
      </c>
      <c r="F92" s="146"/>
      <c r="G92" s="177"/>
      <c r="H92" s="365"/>
      <c r="I92" s="315"/>
      <c r="J92" s="14"/>
      <c r="K92" s="2"/>
      <c r="L92" s="2"/>
      <c r="M92" s="12"/>
      <c r="N92" s="150">
        <f>E92+G92+I92</f>
        <v>7.1527777777777787E-2</v>
      </c>
      <c r="O92" s="23"/>
      <c r="P92" s="12"/>
      <c r="Q92" s="12"/>
    </row>
    <row r="93" spans="1:17">
      <c r="A93" s="530"/>
      <c r="B93" s="6"/>
      <c r="C93" s="6"/>
      <c r="D93" s="2"/>
      <c r="E93" s="20"/>
      <c r="F93" s="5"/>
      <c r="G93" s="175"/>
      <c r="H93" s="2"/>
      <c r="I93" s="20"/>
      <c r="J93" s="14"/>
      <c r="K93" s="2"/>
      <c r="L93" s="2"/>
      <c r="M93" s="12"/>
      <c r="N93" s="12"/>
      <c r="O93" s="23"/>
      <c r="P93" s="12"/>
      <c r="Q93" s="12"/>
    </row>
    <row r="94" spans="1:17">
      <c r="A94" s="530">
        <v>3</v>
      </c>
      <c r="B94" s="6" t="s">
        <v>4</v>
      </c>
      <c r="C94" s="6" t="s">
        <v>384</v>
      </c>
      <c r="D94" s="2"/>
      <c r="E94" s="20"/>
      <c r="F94" s="7"/>
      <c r="G94" s="176"/>
      <c r="H94" s="2"/>
      <c r="I94" s="20"/>
      <c r="J94" s="14"/>
      <c r="K94" s="2"/>
      <c r="L94" s="2"/>
      <c r="M94" s="12"/>
      <c r="N94" s="12"/>
      <c r="O94" s="23"/>
      <c r="P94" s="12"/>
      <c r="Q94" s="12"/>
    </row>
    <row r="95" spans="1:17">
      <c r="A95" s="42" t="s">
        <v>5</v>
      </c>
      <c r="B95" s="239" t="s">
        <v>606</v>
      </c>
      <c r="C95" s="6" t="s">
        <v>384</v>
      </c>
      <c r="D95" s="239">
        <v>7</v>
      </c>
      <c r="E95" s="135">
        <v>7.9166666666666663E-2</v>
      </c>
      <c r="F95" s="365">
        <v>17</v>
      </c>
      <c r="G95" s="168">
        <v>0.14722222222222223</v>
      </c>
      <c r="H95" s="365">
        <v>11</v>
      </c>
      <c r="I95" s="168">
        <v>0.40833333333333338</v>
      </c>
      <c r="J95" s="14"/>
      <c r="K95" s="2"/>
      <c r="L95" s="150"/>
      <c r="M95" s="23"/>
      <c r="N95" s="12"/>
      <c r="O95" s="20">
        <f t="shared" ref="O95:O97" si="8">I95+G95+E95</f>
        <v>0.63472222222222219</v>
      </c>
      <c r="P95" s="12"/>
      <c r="Q95" s="12"/>
    </row>
    <row r="96" spans="1:17">
      <c r="A96" s="42" t="s">
        <v>6</v>
      </c>
      <c r="B96" s="239" t="s">
        <v>607</v>
      </c>
      <c r="C96" s="6" t="s">
        <v>384</v>
      </c>
      <c r="D96" s="239"/>
      <c r="E96" s="135"/>
      <c r="F96" s="365">
        <v>11</v>
      </c>
      <c r="G96" s="168">
        <v>1.5465277777777779</v>
      </c>
      <c r="H96" s="365">
        <v>2</v>
      </c>
      <c r="I96" s="168">
        <v>0.3</v>
      </c>
      <c r="J96" s="14"/>
      <c r="K96" s="2"/>
      <c r="L96" s="150"/>
      <c r="M96" s="23"/>
      <c r="N96" s="12"/>
      <c r="O96" s="20">
        <f t="shared" si="8"/>
        <v>1.846527777777778</v>
      </c>
      <c r="P96" s="12"/>
      <c r="Q96" s="12"/>
    </row>
    <row r="97" spans="1:17">
      <c r="A97" s="42" t="s">
        <v>7</v>
      </c>
      <c r="B97" s="239" t="s">
        <v>608</v>
      </c>
      <c r="C97" s="6" t="s">
        <v>384</v>
      </c>
      <c r="D97" s="239">
        <v>4</v>
      </c>
      <c r="E97" s="135">
        <v>3.125E-2</v>
      </c>
      <c r="F97" s="365">
        <v>1</v>
      </c>
      <c r="G97" s="168">
        <v>0.22500000000000001</v>
      </c>
      <c r="H97" s="365">
        <v>3</v>
      </c>
      <c r="I97" s="168">
        <v>0.62430555555555556</v>
      </c>
      <c r="J97" s="14"/>
      <c r="K97" s="2"/>
      <c r="L97" s="150"/>
      <c r="M97" s="23"/>
      <c r="N97" s="12"/>
      <c r="O97" s="20">
        <f t="shared" si="8"/>
        <v>0.88055555555555554</v>
      </c>
      <c r="P97" s="12"/>
      <c r="Q97" s="12"/>
    </row>
    <row r="98" spans="1:17">
      <c r="A98" s="530"/>
      <c r="B98" s="6"/>
      <c r="C98" s="6"/>
      <c r="D98" s="2"/>
      <c r="E98" s="20"/>
      <c r="F98" s="146"/>
      <c r="G98" s="177"/>
      <c r="H98" s="2"/>
      <c r="I98" s="20"/>
      <c r="J98" s="14"/>
      <c r="K98" s="2"/>
      <c r="L98" s="2"/>
      <c r="M98" s="12"/>
      <c r="N98" s="12"/>
      <c r="O98" s="23"/>
      <c r="P98" s="12"/>
      <c r="Q98" s="12"/>
    </row>
    <row r="99" spans="1:17">
      <c r="A99" s="530"/>
      <c r="B99" s="1" t="s">
        <v>143</v>
      </c>
      <c r="C99" s="18"/>
      <c r="D99" s="2"/>
      <c r="E99" s="20"/>
      <c r="F99" s="2"/>
      <c r="G99" s="169"/>
      <c r="H99" s="2"/>
      <c r="I99" s="20"/>
      <c r="J99" s="14"/>
      <c r="K99" s="2"/>
      <c r="L99" s="2"/>
      <c r="M99" s="12"/>
      <c r="N99" s="12"/>
      <c r="O99" s="12"/>
      <c r="P99" s="12"/>
      <c r="Q99" s="12"/>
    </row>
    <row r="100" spans="1:17">
      <c r="A100" s="530">
        <v>1</v>
      </c>
      <c r="B100" s="1" t="s">
        <v>65</v>
      </c>
      <c r="C100" s="18" t="s">
        <v>382</v>
      </c>
      <c r="F100" s="2"/>
      <c r="G100" s="169"/>
      <c r="J100" s="14"/>
      <c r="K100" s="2"/>
      <c r="L100" s="2"/>
      <c r="M100" s="12"/>
      <c r="N100" s="12"/>
      <c r="O100" s="12"/>
      <c r="P100" s="12"/>
      <c r="Q100" s="12"/>
    </row>
    <row r="101" spans="1:17">
      <c r="A101" s="42" t="s">
        <v>5</v>
      </c>
      <c r="B101" s="6" t="s">
        <v>71</v>
      </c>
      <c r="C101" s="18" t="s">
        <v>382</v>
      </c>
      <c r="D101" s="2">
        <v>1</v>
      </c>
      <c r="E101" s="20">
        <v>3.472222222222222E-3</v>
      </c>
      <c r="F101" s="365">
        <v>3</v>
      </c>
      <c r="G101" s="168">
        <v>0.46875</v>
      </c>
      <c r="H101" s="365">
        <v>3</v>
      </c>
      <c r="I101" s="168">
        <v>2.013888888888889E-2</v>
      </c>
      <c r="J101" s="302"/>
      <c r="K101" s="20"/>
      <c r="L101" s="23"/>
      <c r="M101" s="20">
        <f t="shared" ref="M101:M103" si="9">I101+G101+E101</f>
        <v>0.49236111111111108</v>
      </c>
      <c r="N101" s="12"/>
      <c r="O101" s="12"/>
      <c r="P101" s="12"/>
      <c r="Q101" s="12"/>
    </row>
    <row r="102" spans="1:17">
      <c r="A102" s="42" t="s">
        <v>6</v>
      </c>
      <c r="B102" s="6" t="s">
        <v>130</v>
      </c>
      <c r="C102" s="18" t="s">
        <v>382</v>
      </c>
      <c r="D102" s="2"/>
      <c r="E102" s="20"/>
      <c r="F102" s="365">
        <v>1</v>
      </c>
      <c r="G102" s="168">
        <v>2.013888888888889E-2</v>
      </c>
      <c r="H102" s="365">
        <v>1</v>
      </c>
      <c r="I102" s="168">
        <v>6.2499999999999995E-3</v>
      </c>
      <c r="J102" s="302"/>
      <c r="K102" s="20"/>
      <c r="L102" s="23"/>
      <c r="M102" s="20">
        <f t="shared" si="9"/>
        <v>2.6388888888888889E-2</v>
      </c>
      <c r="N102" s="12"/>
      <c r="O102" s="12"/>
      <c r="P102" s="12"/>
      <c r="Q102" s="12"/>
    </row>
    <row r="103" spans="1:17" ht="18">
      <c r="A103" s="42" t="s">
        <v>7</v>
      </c>
      <c r="B103" s="6" t="s">
        <v>122</v>
      </c>
      <c r="C103" s="18" t="s">
        <v>382</v>
      </c>
      <c r="D103" s="2"/>
      <c r="E103" s="20"/>
      <c r="F103" s="453"/>
      <c r="G103" s="454"/>
      <c r="H103" s="365">
        <v>1</v>
      </c>
      <c r="I103" s="168">
        <v>1.8055555555555557E-2</v>
      </c>
      <c r="J103" s="14"/>
      <c r="K103" s="2"/>
      <c r="L103" s="2"/>
      <c r="M103" s="20">
        <f t="shared" si="9"/>
        <v>1.8055555555555557E-2</v>
      </c>
      <c r="N103" s="12"/>
      <c r="O103" s="12"/>
      <c r="P103" s="12"/>
      <c r="Q103" s="12"/>
    </row>
    <row r="104" spans="1:17" ht="18">
      <c r="A104" s="42"/>
      <c r="B104" s="6"/>
      <c r="C104" s="6"/>
      <c r="D104" s="2"/>
      <c r="E104" s="20"/>
      <c r="F104" s="453"/>
      <c r="G104" s="455"/>
      <c r="H104" s="453"/>
      <c r="I104" s="454"/>
      <c r="J104" s="14"/>
      <c r="K104" s="2"/>
      <c r="L104" s="2"/>
      <c r="M104" s="12"/>
      <c r="N104" s="12"/>
      <c r="O104" s="12"/>
      <c r="P104" s="12"/>
      <c r="Q104" s="12"/>
    </row>
    <row r="105" spans="1:17">
      <c r="A105" s="530">
        <v>2</v>
      </c>
      <c r="B105" s="6" t="s">
        <v>3</v>
      </c>
      <c r="C105" s="6" t="s">
        <v>383</v>
      </c>
      <c r="D105" s="2"/>
      <c r="E105" s="20"/>
      <c r="F105" s="205"/>
      <c r="G105" s="287"/>
      <c r="H105" s="2"/>
      <c r="I105" s="20"/>
      <c r="J105" s="14"/>
      <c r="K105" s="2"/>
      <c r="L105" s="150"/>
      <c r="M105" s="23"/>
      <c r="N105" s="12"/>
      <c r="O105" s="12"/>
      <c r="P105" s="12"/>
      <c r="Q105" s="12"/>
    </row>
    <row r="106" spans="1:17">
      <c r="A106" s="530"/>
      <c r="B106" s="6"/>
      <c r="C106" s="6"/>
      <c r="D106" s="2"/>
      <c r="E106" s="20"/>
      <c r="F106" s="205"/>
      <c r="G106" s="287"/>
      <c r="H106" s="2"/>
      <c r="I106" s="20"/>
      <c r="J106" s="14"/>
      <c r="K106" s="2"/>
      <c r="L106" s="150"/>
      <c r="M106" s="23"/>
      <c r="N106" s="12"/>
      <c r="O106" s="12"/>
      <c r="P106" s="12"/>
      <c r="Q106" s="12"/>
    </row>
    <row r="107" spans="1:17">
      <c r="A107" s="530">
        <v>3</v>
      </c>
      <c r="B107" s="6" t="s">
        <v>4</v>
      </c>
      <c r="C107" s="6" t="s">
        <v>384</v>
      </c>
      <c r="D107" s="2"/>
      <c r="E107" s="20"/>
      <c r="F107" s="205"/>
      <c r="G107" s="292"/>
      <c r="H107" s="2"/>
      <c r="I107" s="20"/>
      <c r="J107" s="14"/>
      <c r="K107" s="2"/>
      <c r="L107" s="150"/>
      <c r="M107" s="23"/>
      <c r="N107" s="12"/>
      <c r="O107" s="12"/>
      <c r="P107" s="12"/>
      <c r="Q107" s="12"/>
    </row>
    <row r="108" spans="1:17">
      <c r="A108" s="42" t="s">
        <v>5</v>
      </c>
      <c r="B108" s="322" t="s">
        <v>609</v>
      </c>
      <c r="C108" s="6" t="s">
        <v>384</v>
      </c>
      <c r="D108" s="365"/>
      <c r="E108" s="323"/>
      <c r="F108" s="365">
        <v>1</v>
      </c>
      <c r="G108" s="168">
        <v>0.24166666666666667</v>
      </c>
      <c r="H108" s="365">
        <v>1</v>
      </c>
      <c r="I108" s="168">
        <v>0.8881944444444444</v>
      </c>
      <c r="J108" s="14"/>
      <c r="K108" s="2"/>
      <c r="L108" s="150"/>
      <c r="M108" s="23"/>
      <c r="N108" s="12"/>
      <c r="O108" s="20">
        <f t="shared" ref="O108:O109" si="10">I108+G108+E108</f>
        <v>1.129861111111111</v>
      </c>
      <c r="P108" s="12"/>
      <c r="Q108" s="12"/>
    </row>
    <row r="109" spans="1:17">
      <c r="A109" s="42" t="s">
        <v>6</v>
      </c>
      <c r="B109" s="322" t="s">
        <v>610</v>
      </c>
      <c r="C109" s="6" t="s">
        <v>384</v>
      </c>
      <c r="D109" s="365">
        <v>1</v>
      </c>
      <c r="E109" s="168">
        <v>1.0902777777777779</v>
      </c>
      <c r="F109" s="365"/>
      <c r="G109" s="141"/>
      <c r="H109" s="365">
        <v>2</v>
      </c>
      <c r="I109" s="168">
        <v>2.2916666666666669E-2</v>
      </c>
      <c r="J109" s="14"/>
      <c r="K109" s="2"/>
      <c r="L109" s="150"/>
      <c r="M109" s="23"/>
      <c r="N109" s="12"/>
      <c r="O109" s="20">
        <f t="shared" si="10"/>
        <v>1.1131944444444446</v>
      </c>
      <c r="P109" s="12"/>
      <c r="Q109" s="12"/>
    </row>
    <row r="110" spans="1:17">
      <c r="A110" s="42"/>
      <c r="B110" s="6"/>
      <c r="C110" s="6"/>
      <c r="D110" s="2"/>
      <c r="E110" s="20"/>
      <c r="F110" s="205"/>
      <c r="G110" s="292"/>
      <c r="H110" s="2"/>
      <c r="I110" s="20"/>
      <c r="J110" s="14"/>
      <c r="K110" s="2"/>
      <c r="L110" s="150"/>
      <c r="M110" s="23"/>
      <c r="N110" s="12"/>
      <c r="O110" s="12"/>
      <c r="P110" s="12"/>
      <c r="Q110" s="12"/>
    </row>
    <row r="111" spans="1:17">
      <c r="A111" s="40"/>
      <c r="B111" s="38" t="s">
        <v>368</v>
      </c>
      <c r="C111" s="38"/>
      <c r="D111" s="2"/>
      <c r="E111" s="20"/>
      <c r="F111" s="2"/>
      <c r="G111" s="202"/>
      <c r="H111" s="2"/>
      <c r="I111" s="20"/>
      <c r="J111" s="2"/>
      <c r="K111" s="2"/>
      <c r="L111" s="408"/>
      <c r="M111" s="12"/>
      <c r="N111" s="12"/>
      <c r="O111" s="12"/>
    </row>
    <row r="112" spans="1:17">
      <c r="A112" s="37">
        <v>1</v>
      </c>
      <c r="B112" s="18" t="s">
        <v>65</v>
      </c>
      <c r="C112" s="18" t="s">
        <v>382</v>
      </c>
      <c r="D112" s="466">
        <v>1</v>
      </c>
      <c r="E112" s="467">
        <v>1.8749999999999999E-2</v>
      </c>
      <c r="F112" s="148">
        <v>1</v>
      </c>
      <c r="G112" s="222">
        <v>0.17013888888888887</v>
      </c>
      <c r="H112" s="427">
        <v>2</v>
      </c>
      <c r="I112" s="465">
        <v>3.9583333333333331E-2</v>
      </c>
      <c r="J112" s="2"/>
      <c r="K112" s="2"/>
      <c r="L112" s="408"/>
      <c r="M112" s="20">
        <f>I112+G112+E112</f>
        <v>0.22847222222222219</v>
      </c>
      <c r="N112" s="12"/>
      <c r="O112" s="12"/>
    </row>
    <row r="113" spans="1:15">
      <c r="A113" s="36" t="s">
        <v>5</v>
      </c>
      <c r="B113" s="39" t="s">
        <v>316</v>
      </c>
      <c r="C113" s="18" t="s">
        <v>382</v>
      </c>
      <c r="D113" s="2"/>
      <c r="E113" s="20"/>
      <c r="F113" s="2"/>
      <c r="G113" s="140"/>
      <c r="H113" s="2"/>
      <c r="I113" s="20"/>
      <c r="J113" s="2"/>
      <c r="K113" s="2"/>
      <c r="L113" s="408"/>
      <c r="M113" s="20"/>
      <c r="N113" s="12"/>
      <c r="O113" s="12"/>
    </row>
    <row r="114" spans="1:15">
      <c r="A114" s="36" t="s">
        <v>6</v>
      </c>
      <c r="B114" s="39" t="s">
        <v>317</v>
      </c>
      <c r="C114" s="18" t="s">
        <v>382</v>
      </c>
      <c r="D114" s="2"/>
      <c r="E114" s="20"/>
      <c r="F114" s="2"/>
      <c r="G114" s="202"/>
      <c r="H114" s="2"/>
      <c r="I114" s="20"/>
      <c r="J114" s="2"/>
      <c r="K114" s="2"/>
      <c r="L114" s="408"/>
      <c r="M114" s="20"/>
      <c r="N114" s="12"/>
      <c r="O114" s="12"/>
    </row>
    <row r="115" spans="1:15">
      <c r="A115" s="37"/>
      <c r="B115" s="46"/>
      <c r="C115" s="6"/>
      <c r="D115" s="2"/>
      <c r="E115" s="20"/>
      <c r="F115" s="2"/>
      <c r="G115" s="202"/>
      <c r="H115" s="2"/>
      <c r="I115" s="20"/>
      <c r="J115" s="2"/>
      <c r="K115" s="2"/>
      <c r="L115" s="408"/>
      <c r="M115" s="12"/>
      <c r="N115" s="12"/>
      <c r="O115" s="12"/>
    </row>
    <row r="116" spans="1:15">
      <c r="A116" s="37">
        <v>2</v>
      </c>
      <c r="B116" s="44" t="s">
        <v>314</v>
      </c>
      <c r="C116" s="6" t="s">
        <v>383</v>
      </c>
      <c r="D116" s="2"/>
      <c r="E116" s="20"/>
      <c r="F116" s="2"/>
      <c r="G116" s="202"/>
      <c r="H116" s="2"/>
      <c r="I116" s="20"/>
      <c r="J116" s="2"/>
      <c r="K116" s="2"/>
      <c r="L116" s="408"/>
      <c r="M116" s="12"/>
      <c r="N116" s="12"/>
      <c r="O116" s="12"/>
    </row>
    <row r="117" spans="1:15">
      <c r="A117" s="37"/>
      <c r="B117" s="44"/>
      <c r="C117" s="6"/>
      <c r="D117" s="2"/>
      <c r="E117" s="20"/>
      <c r="F117" s="2"/>
      <c r="G117" s="202"/>
      <c r="H117" s="2"/>
      <c r="I117" s="20"/>
      <c r="J117" s="2"/>
      <c r="K117" s="2"/>
      <c r="L117" s="408"/>
      <c r="M117" s="12"/>
      <c r="N117" s="12"/>
      <c r="O117" s="12"/>
    </row>
    <row r="118" spans="1:15">
      <c r="A118" s="37">
        <v>3</v>
      </c>
      <c r="B118" s="39" t="s">
        <v>4</v>
      </c>
      <c r="C118" s="39" t="s">
        <v>384</v>
      </c>
      <c r="D118" s="2"/>
      <c r="E118" s="20"/>
      <c r="F118" s="148">
        <v>0</v>
      </c>
      <c r="G118" s="222">
        <v>0</v>
      </c>
      <c r="H118" s="276">
        <v>4</v>
      </c>
      <c r="I118" s="222">
        <v>0.2673611111111111</v>
      </c>
      <c r="J118" s="2"/>
      <c r="K118" s="2"/>
      <c r="L118" s="408"/>
      <c r="M118" s="12"/>
      <c r="N118" s="12"/>
      <c r="O118" s="20">
        <f t="shared" ref="O118" si="11">I118+G118+E118</f>
        <v>0.2673611111111111</v>
      </c>
    </row>
    <row r="119" spans="1:15">
      <c r="A119" s="37"/>
      <c r="B119" s="39" t="s">
        <v>367</v>
      </c>
      <c r="C119" s="39" t="s">
        <v>384</v>
      </c>
      <c r="D119" s="2"/>
      <c r="E119" s="20"/>
      <c r="F119" s="2"/>
      <c r="G119" s="140"/>
      <c r="H119" s="2"/>
      <c r="I119" s="20"/>
      <c r="J119" s="2"/>
      <c r="K119" s="2"/>
      <c r="L119" s="408"/>
      <c r="M119" s="12"/>
      <c r="N119" s="12"/>
      <c r="O119" s="23"/>
    </row>
    <row r="120" spans="1:15">
      <c r="A120" s="530"/>
      <c r="B120" s="6"/>
      <c r="C120" s="6"/>
      <c r="D120" s="2"/>
      <c r="E120" s="20"/>
      <c r="F120" s="2"/>
      <c r="G120" s="20"/>
      <c r="H120" s="2"/>
      <c r="I120" s="20"/>
      <c r="J120" s="2"/>
      <c r="K120" s="2"/>
      <c r="L120" s="408"/>
      <c r="M120" s="12"/>
      <c r="N120" s="12"/>
      <c r="O120" s="12"/>
    </row>
    <row r="121" spans="1:15">
      <c r="A121" s="40"/>
      <c r="B121" s="38" t="s">
        <v>297</v>
      </c>
      <c r="C121" s="38"/>
      <c r="D121" s="2"/>
      <c r="E121" s="20"/>
      <c r="F121" s="14"/>
      <c r="G121" s="272"/>
      <c r="H121" s="2"/>
      <c r="I121" s="20"/>
      <c r="J121" s="14"/>
      <c r="K121" s="12"/>
      <c r="L121" s="156"/>
      <c r="M121" s="12"/>
      <c r="N121" s="12"/>
      <c r="O121" s="12"/>
    </row>
    <row r="122" spans="1:15">
      <c r="A122" s="530">
        <v>1</v>
      </c>
      <c r="B122" s="6" t="s">
        <v>80</v>
      </c>
      <c r="C122" s="18" t="s">
        <v>107</v>
      </c>
      <c r="D122" s="2"/>
      <c r="E122" s="20"/>
      <c r="F122" s="14"/>
      <c r="G122" s="272"/>
      <c r="H122" s="2"/>
      <c r="I122" s="20"/>
      <c r="J122" s="14"/>
      <c r="K122" s="12"/>
      <c r="L122" s="156"/>
      <c r="M122" s="12"/>
      <c r="N122" s="12"/>
      <c r="O122" s="12"/>
    </row>
    <row r="123" spans="1:15">
      <c r="A123" s="42" t="s">
        <v>5</v>
      </c>
      <c r="B123" s="39" t="s">
        <v>298</v>
      </c>
      <c r="C123" s="18" t="s">
        <v>107</v>
      </c>
      <c r="D123" s="351"/>
      <c r="E123" s="351"/>
      <c r="F123" s="2"/>
      <c r="G123" s="340"/>
      <c r="H123" s="351"/>
      <c r="I123" s="351"/>
      <c r="J123" s="2"/>
      <c r="K123" s="12"/>
      <c r="L123" s="152">
        <f>I123+G123+E123</f>
        <v>0</v>
      </c>
      <c r="M123" s="12"/>
      <c r="N123" s="12"/>
      <c r="O123" s="12"/>
    </row>
    <row r="124" spans="1:15">
      <c r="A124" s="42" t="s">
        <v>6</v>
      </c>
      <c r="B124" s="39" t="s">
        <v>299</v>
      </c>
      <c r="C124" s="18" t="s">
        <v>107</v>
      </c>
      <c r="D124" s="340"/>
      <c r="E124" s="340"/>
      <c r="F124" s="340">
        <v>3</v>
      </c>
      <c r="G124" s="460">
        <v>4.2361111111111106E-2</v>
      </c>
      <c r="H124" s="340">
        <v>3</v>
      </c>
      <c r="I124" s="460">
        <v>3.6805555555555557E-2</v>
      </c>
      <c r="J124" s="2"/>
      <c r="K124" s="12"/>
      <c r="L124" s="152">
        <f t="shared" ref="L124:L125" si="12">I124+G124+E124</f>
        <v>7.9166666666666663E-2</v>
      </c>
      <c r="M124" s="12"/>
      <c r="N124" s="12"/>
      <c r="O124" s="12"/>
    </row>
    <row r="125" spans="1:15">
      <c r="A125" s="42" t="s">
        <v>7</v>
      </c>
      <c r="B125" s="39" t="s">
        <v>300</v>
      </c>
      <c r="C125" s="18" t="s">
        <v>107</v>
      </c>
      <c r="D125" s="345"/>
      <c r="E125" s="345"/>
      <c r="F125" s="2"/>
      <c r="G125" s="340"/>
      <c r="H125" s="345"/>
      <c r="I125" s="345"/>
      <c r="J125" s="2"/>
      <c r="K125" s="12"/>
      <c r="L125" s="152">
        <f t="shared" si="12"/>
        <v>0</v>
      </c>
      <c r="M125" s="12"/>
      <c r="N125" s="12"/>
      <c r="O125" s="12"/>
    </row>
    <row r="126" spans="1:15">
      <c r="A126" s="42"/>
      <c r="B126" s="39"/>
      <c r="C126" s="6"/>
      <c r="D126" s="2"/>
      <c r="E126" s="20"/>
      <c r="F126" s="2"/>
      <c r="G126" s="168"/>
      <c r="H126" s="2"/>
      <c r="I126" s="20"/>
      <c r="J126" s="2"/>
      <c r="K126" s="12"/>
      <c r="L126" s="156"/>
      <c r="M126" s="12"/>
      <c r="N126" s="12"/>
      <c r="O126" s="12"/>
    </row>
    <row r="127" spans="1:15">
      <c r="A127" s="530">
        <v>2</v>
      </c>
      <c r="B127" s="18" t="s">
        <v>65</v>
      </c>
      <c r="C127" s="6" t="s">
        <v>382</v>
      </c>
      <c r="D127" s="2"/>
      <c r="E127" s="20"/>
      <c r="F127" s="2"/>
      <c r="G127" s="168"/>
      <c r="H127" s="2"/>
      <c r="I127" s="20"/>
      <c r="J127" s="2"/>
      <c r="K127" s="12"/>
      <c r="L127" s="156"/>
      <c r="M127" s="12"/>
      <c r="N127" s="12"/>
      <c r="O127" s="12"/>
    </row>
    <row r="128" spans="1:15">
      <c r="A128" s="42" t="s">
        <v>5</v>
      </c>
      <c r="B128" s="39" t="s">
        <v>311</v>
      </c>
      <c r="C128" s="6" t="s">
        <v>382</v>
      </c>
      <c r="D128" s="2"/>
      <c r="E128" s="20"/>
      <c r="F128" s="340">
        <v>1</v>
      </c>
      <c r="G128" s="460">
        <v>9.0277777777777787E-3</v>
      </c>
      <c r="H128" s="340">
        <v>1</v>
      </c>
      <c r="I128" s="460">
        <v>9.0277777777777787E-3</v>
      </c>
      <c r="J128" s="2"/>
      <c r="K128" s="12"/>
      <c r="L128" s="156"/>
      <c r="M128" s="20">
        <f>I128+G128+E128</f>
        <v>1.8055555555555557E-2</v>
      </c>
      <c r="N128" s="12"/>
      <c r="O128" s="12"/>
    </row>
    <row r="129" spans="1:15">
      <c r="A129" s="42" t="s">
        <v>6</v>
      </c>
      <c r="B129" s="39" t="s">
        <v>305</v>
      </c>
      <c r="C129" s="6" t="s">
        <v>382</v>
      </c>
      <c r="D129" s="347">
        <v>4</v>
      </c>
      <c r="E129" s="348">
        <v>6.458333333333334E-2</v>
      </c>
      <c r="F129" s="2"/>
      <c r="G129" s="341"/>
      <c r="H129" s="347"/>
      <c r="I129" s="348"/>
      <c r="J129" s="2"/>
      <c r="K129" s="12"/>
      <c r="L129" s="156"/>
      <c r="M129" s="20">
        <f>I129+G129+E129</f>
        <v>6.458333333333334E-2</v>
      </c>
      <c r="N129" s="12"/>
      <c r="O129" s="12"/>
    </row>
    <row r="130" spans="1:15">
      <c r="A130" s="37"/>
      <c r="B130" s="39"/>
      <c r="C130" s="6"/>
      <c r="D130" s="2"/>
      <c r="E130" s="20"/>
      <c r="F130" s="2"/>
      <c r="G130" s="280"/>
      <c r="H130" s="2"/>
      <c r="I130" s="20"/>
      <c r="J130" s="2"/>
      <c r="K130" s="12"/>
      <c r="L130" s="156"/>
      <c r="M130" s="12"/>
      <c r="N130" s="12"/>
      <c r="O130" s="12"/>
    </row>
    <row r="131" spans="1:15">
      <c r="A131" s="37">
        <v>3</v>
      </c>
      <c r="B131" s="39" t="s">
        <v>301</v>
      </c>
      <c r="C131" s="39" t="s">
        <v>383</v>
      </c>
      <c r="D131" s="2"/>
      <c r="E131" s="20"/>
      <c r="F131" s="2"/>
      <c r="G131" s="342"/>
      <c r="H131" s="2"/>
      <c r="I131" s="20"/>
      <c r="J131" s="2"/>
      <c r="K131" s="12"/>
      <c r="L131" s="156"/>
      <c r="M131" s="12"/>
      <c r="N131" s="12"/>
      <c r="O131" s="12"/>
    </row>
    <row r="132" spans="1:15">
      <c r="A132" s="37"/>
      <c r="B132" s="39"/>
      <c r="C132" s="39"/>
      <c r="D132" s="2"/>
      <c r="E132" s="20"/>
      <c r="F132" s="2"/>
      <c r="G132" s="342"/>
      <c r="H132" s="2"/>
      <c r="I132" s="20"/>
      <c r="J132" s="2"/>
      <c r="K132" s="12"/>
      <c r="L132" s="156"/>
      <c r="M132" s="12"/>
      <c r="N132" s="12"/>
      <c r="O132" s="12"/>
    </row>
    <row r="133" spans="1:15">
      <c r="A133" s="37">
        <v>4</v>
      </c>
      <c r="B133" s="39" t="s">
        <v>302</v>
      </c>
      <c r="C133" s="39" t="s">
        <v>383</v>
      </c>
      <c r="D133" s="2"/>
      <c r="E133" s="20"/>
      <c r="F133" s="2"/>
      <c r="G133" s="342"/>
      <c r="H133" s="2"/>
      <c r="I133" s="20"/>
      <c r="J133" s="2"/>
      <c r="K133" s="12"/>
      <c r="L133" s="156"/>
      <c r="M133" s="12"/>
      <c r="N133" s="12"/>
      <c r="O133" s="12"/>
    </row>
    <row r="134" spans="1:15">
      <c r="A134" s="37"/>
      <c r="B134" s="39"/>
      <c r="C134" s="39"/>
      <c r="D134" s="2"/>
      <c r="E134" s="20"/>
      <c r="F134" s="2"/>
      <c r="G134" s="342"/>
      <c r="H134" s="2"/>
      <c r="I134" s="20"/>
      <c r="J134" s="2"/>
      <c r="K134" s="12"/>
      <c r="L134" s="156"/>
      <c r="M134" s="12"/>
      <c r="N134" s="12"/>
      <c r="O134" s="12"/>
    </row>
    <row r="135" spans="1:15">
      <c r="A135" s="37">
        <v>5</v>
      </c>
      <c r="B135" s="39" t="s">
        <v>4</v>
      </c>
      <c r="C135" s="39" t="s">
        <v>384</v>
      </c>
      <c r="D135" s="2"/>
      <c r="E135" s="20"/>
      <c r="F135" s="2"/>
      <c r="G135" s="272"/>
      <c r="H135" s="2"/>
      <c r="I135" s="20"/>
      <c r="J135" s="2"/>
      <c r="K135" s="12"/>
      <c r="L135" s="156"/>
      <c r="M135" s="12"/>
      <c r="N135" s="12"/>
      <c r="O135" s="12"/>
    </row>
    <row r="136" spans="1:15">
      <c r="A136" s="36" t="s">
        <v>5</v>
      </c>
      <c r="B136" s="78" t="s">
        <v>454</v>
      </c>
      <c r="C136" s="39" t="s">
        <v>384</v>
      </c>
      <c r="D136" s="340">
        <v>3</v>
      </c>
      <c r="E136" s="135">
        <v>8.7500000000000008E-2</v>
      </c>
      <c r="F136" s="459"/>
      <c r="G136" s="459"/>
      <c r="H136" s="459"/>
      <c r="I136" s="459"/>
      <c r="J136" s="2"/>
      <c r="K136" s="12"/>
      <c r="L136" s="156"/>
      <c r="M136" s="12"/>
      <c r="N136" s="12"/>
      <c r="O136" s="20">
        <f>I136+G136+E136</f>
        <v>8.7500000000000008E-2</v>
      </c>
    </row>
    <row r="137" spans="1:15">
      <c r="A137" s="36" t="s">
        <v>6</v>
      </c>
      <c r="B137" s="78" t="s">
        <v>455</v>
      </c>
      <c r="C137" s="39" t="s">
        <v>384</v>
      </c>
      <c r="D137" s="340">
        <v>8</v>
      </c>
      <c r="E137" s="135">
        <v>0.73333333333333339</v>
      </c>
      <c r="F137" s="459">
        <v>1</v>
      </c>
      <c r="G137" s="460">
        <v>6.9444444444444441E-3</v>
      </c>
      <c r="H137" s="459">
        <v>3</v>
      </c>
      <c r="I137" s="460">
        <v>4.3750000000000004E-2</v>
      </c>
      <c r="J137" s="2"/>
      <c r="K137" s="12"/>
      <c r="L137" s="156"/>
      <c r="M137" s="12"/>
      <c r="N137" s="12"/>
      <c r="O137" s="20">
        <f t="shared" ref="O137:O149" si="13">I137+G137+E137</f>
        <v>0.78402777777777788</v>
      </c>
    </row>
    <row r="138" spans="1:15">
      <c r="A138" s="36" t="s">
        <v>7</v>
      </c>
      <c r="B138" s="78" t="s">
        <v>456</v>
      </c>
      <c r="C138" s="39" t="s">
        <v>384</v>
      </c>
      <c r="D138" s="340">
        <v>1</v>
      </c>
      <c r="E138" s="135">
        <v>9.0277777777777787E-3</v>
      </c>
      <c r="F138" s="459"/>
      <c r="G138" s="459"/>
      <c r="H138" s="459"/>
      <c r="I138" s="459"/>
      <c r="J138" s="2"/>
      <c r="K138" s="12"/>
      <c r="L138" s="156"/>
      <c r="M138" s="12"/>
      <c r="N138" s="12"/>
      <c r="O138" s="20">
        <f t="shared" si="13"/>
        <v>9.0277777777777787E-3</v>
      </c>
    </row>
    <row r="139" spans="1:15">
      <c r="A139" s="36" t="s">
        <v>8</v>
      </c>
      <c r="B139" s="78" t="s">
        <v>457</v>
      </c>
      <c r="C139" s="39" t="s">
        <v>384</v>
      </c>
      <c r="D139" s="340">
        <v>1</v>
      </c>
      <c r="E139" s="135">
        <v>1.1805555555555555E-2</v>
      </c>
      <c r="F139" s="459"/>
      <c r="G139" s="459"/>
      <c r="H139" s="459"/>
      <c r="I139" s="459"/>
      <c r="J139" s="2"/>
      <c r="K139" s="12"/>
      <c r="L139" s="156"/>
      <c r="M139" s="12"/>
      <c r="N139" s="12"/>
      <c r="O139" s="20">
        <f t="shared" si="13"/>
        <v>1.1805555555555555E-2</v>
      </c>
    </row>
    <row r="140" spans="1:15">
      <c r="A140" s="36" t="s">
        <v>9</v>
      </c>
      <c r="B140" s="78" t="s">
        <v>458</v>
      </c>
      <c r="C140" s="39" t="s">
        <v>384</v>
      </c>
      <c r="D140" s="340"/>
      <c r="E140" s="135"/>
      <c r="F140" s="459">
        <v>1</v>
      </c>
      <c r="G140" s="460">
        <v>1.1805555555555555E-2</v>
      </c>
      <c r="H140" s="459">
        <v>2</v>
      </c>
      <c r="I140" s="460">
        <v>3.888888888888889E-2</v>
      </c>
      <c r="J140" s="2"/>
      <c r="K140" s="12"/>
      <c r="L140" s="156"/>
      <c r="M140" s="12"/>
      <c r="N140" s="12"/>
      <c r="O140" s="20">
        <f t="shared" si="13"/>
        <v>5.0694444444444445E-2</v>
      </c>
    </row>
    <row r="141" spans="1:15">
      <c r="A141" s="36" t="s">
        <v>10</v>
      </c>
      <c r="B141" s="78" t="s">
        <v>459</v>
      </c>
      <c r="C141" s="39" t="s">
        <v>384</v>
      </c>
      <c r="D141" s="340">
        <v>2</v>
      </c>
      <c r="E141" s="135">
        <v>4.0972222222222222E-2</v>
      </c>
      <c r="F141" s="459">
        <v>1</v>
      </c>
      <c r="G141" s="460">
        <v>2.013888888888889E-2</v>
      </c>
      <c r="H141" s="459">
        <v>3</v>
      </c>
      <c r="I141" s="460">
        <v>4.5138888888888888E-2</v>
      </c>
      <c r="J141" s="2"/>
      <c r="K141" s="12"/>
      <c r="L141" s="156"/>
      <c r="M141" s="12"/>
      <c r="N141" s="12"/>
      <c r="O141" s="20">
        <f t="shared" si="13"/>
        <v>0.10625000000000001</v>
      </c>
    </row>
    <row r="142" spans="1:15">
      <c r="A142" s="36" t="s">
        <v>75</v>
      </c>
      <c r="B142" s="78" t="s">
        <v>460</v>
      </c>
      <c r="C142" s="39" t="s">
        <v>384</v>
      </c>
      <c r="D142" s="340">
        <v>8</v>
      </c>
      <c r="E142" s="135">
        <v>0.1076388888888889</v>
      </c>
      <c r="F142" s="459"/>
      <c r="G142" s="459"/>
      <c r="H142" s="459">
        <v>5</v>
      </c>
      <c r="I142" s="460">
        <v>0.4381944444444445</v>
      </c>
      <c r="J142" s="2"/>
      <c r="K142" s="12"/>
      <c r="L142" s="156"/>
      <c r="M142" s="12"/>
      <c r="N142" s="12"/>
      <c r="O142" s="20">
        <f t="shared" si="13"/>
        <v>0.54583333333333339</v>
      </c>
    </row>
    <row r="143" spans="1:15" ht="14.25">
      <c r="A143" s="36" t="s">
        <v>76</v>
      </c>
      <c r="B143" s="82" t="s">
        <v>461</v>
      </c>
      <c r="C143" s="39" t="s">
        <v>384</v>
      </c>
      <c r="D143" s="340">
        <v>8</v>
      </c>
      <c r="E143" s="135">
        <v>3.1944444444444449E-2</v>
      </c>
      <c r="F143" s="459">
        <v>3</v>
      </c>
      <c r="G143" s="460">
        <v>6.2499999999999995E-3</v>
      </c>
      <c r="H143" s="459">
        <v>6</v>
      </c>
      <c r="I143" s="460">
        <v>2.5694444444444447E-2</v>
      </c>
      <c r="J143" s="2"/>
      <c r="K143" s="12"/>
      <c r="L143" s="156"/>
      <c r="M143" s="12"/>
      <c r="N143" s="12"/>
      <c r="O143" s="20">
        <f t="shared" si="13"/>
        <v>6.3888888888888898E-2</v>
      </c>
    </row>
    <row r="144" spans="1:15">
      <c r="A144" s="36" t="s">
        <v>84</v>
      </c>
      <c r="B144" s="78" t="s">
        <v>462</v>
      </c>
      <c r="C144" s="39" t="s">
        <v>384</v>
      </c>
      <c r="D144" s="340">
        <v>3</v>
      </c>
      <c r="E144" s="135">
        <v>4.8611111111111112E-2</v>
      </c>
      <c r="F144" s="459"/>
      <c r="G144" s="459"/>
      <c r="H144" s="459"/>
      <c r="I144" s="459"/>
      <c r="J144" s="2"/>
      <c r="K144" s="12"/>
      <c r="L144" s="156"/>
      <c r="M144" s="12"/>
      <c r="N144" s="12"/>
      <c r="O144" s="20">
        <f t="shared" si="13"/>
        <v>4.8611111111111112E-2</v>
      </c>
    </row>
    <row r="145" spans="1:15">
      <c r="A145" s="36" t="s">
        <v>85</v>
      </c>
      <c r="B145" s="78" t="s">
        <v>463</v>
      </c>
      <c r="C145" s="39" t="s">
        <v>384</v>
      </c>
      <c r="D145" s="340">
        <v>4</v>
      </c>
      <c r="E145" s="135">
        <v>6.25E-2</v>
      </c>
      <c r="F145" s="459"/>
      <c r="G145" s="459"/>
      <c r="H145" s="459"/>
      <c r="I145" s="459"/>
      <c r="J145" s="2"/>
      <c r="K145" s="12"/>
      <c r="L145" s="156"/>
      <c r="M145" s="12"/>
      <c r="N145" s="12"/>
      <c r="O145" s="20">
        <f t="shared" si="13"/>
        <v>6.25E-2</v>
      </c>
    </row>
    <row r="146" spans="1:15">
      <c r="A146" s="36" t="s">
        <v>86</v>
      </c>
      <c r="B146" s="78" t="s">
        <v>464</v>
      </c>
      <c r="C146" s="39" t="s">
        <v>384</v>
      </c>
      <c r="D146" s="340"/>
      <c r="E146" s="135"/>
      <c r="F146" s="459">
        <v>2</v>
      </c>
      <c r="G146" s="460">
        <v>0.16458333333333333</v>
      </c>
      <c r="H146" s="459">
        <v>2</v>
      </c>
      <c r="I146" s="460">
        <v>3.125E-2</v>
      </c>
      <c r="J146" s="2"/>
      <c r="K146" s="12"/>
      <c r="L146" s="156"/>
      <c r="M146" s="12"/>
      <c r="N146" s="12"/>
      <c r="O146" s="20">
        <f t="shared" si="13"/>
        <v>0.19583333333333333</v>
      </c>
    </row>
    <row r="147" spans="1:15">
      <c r="A147" s="36" t="s">
        <v>87</v>
      </c>
      <c r="B147" s="78" t="s">
        <v>465</v>
      </c>
      <c r="C147" s="39" t="s">
        <v>384</v>
      </c>
      <c r="D147" s="340">
        <v>1</v>
      </c>
      <c r="E147" s="135">
        <v>2.5694444444444447E-2</v>
      </c>
      <c r="F147" s="459"/>
      <c r="G147" s="459"/>
      <c r="H147" s="459">
        <v>1</v>
      </c>
      <c r="I147" s="460">
        <v>9.7222222222222224E-3</v>
      </c>
      <c r="J147" s="2"/>
      <c r="K147" s="12"/>
      <c r="L147" s="156"/>
      <c r="M147" s="12"/>
      <c r="N147" s="12"/>
      <c r="O147" s="20">
        <f t="shared" si="13"/>
        <v>3.5416666666666666E-2</v>
      </c>
    </row>
    <row r="148" spans="1:15">
      <c r="A148" s="36" t="s">
        <v>88</v>
      </c>
      <c r="B148" s="78" t="s">
        <v>466</v>
      </c>
      <c r="C148" s="39" t="s">
        <v>384</v>
      </c>
      <c r="D148" s="340">
        <v>5</v>
      </c>
      <c r="E148" s="135">
        <v>0.4069444444444445</v>
      </c>
      <c r="F148" s="459"/>
      <c r="G148" s="459"/>
      <c r="H148" s="459">
        <v>1</v>
      </c>
      <c r="I148" s="460">
        <v>1.8749999999999999E-2</v>
      </c>
      <c r="J148" s="2"/>
      <c r="K148" s="12"/>
      <c r="L148" s="156"/>
      <c r="M148" s="12"/>
      <c r="N148" s="12"/>
      <c r="O148" s="20">
        <f t="shared" si="13"/>
        <v>0.42569444444444449</v>
      </c>
    </row>
    <row r="149" spans="1:15">
      <c r="A149" s="36" t="s">
        <v>89</v>
      </c>
      <c r="B149" s="78" t="s">
        <v>467</v>
      </c>
      <c r="C149" s="39" t="s">
        <v>384</v>
      </c>
      <c r="D149" s="340"/>
      <c r="E149" s="340"/>
      <c r="F149" s="459">
        <v>1</v>
      </c>
      <c r="G149" s="460">
        <v>0.1125</v>
      </c>
      <c r="H149" s="459">
        <v>3</v>
      </c>
      <c r="I149" s="460">
        <v>0.53888888888888886</v>
      </c>
      <c r="J149" s="2"/>
      <c r="K149" s="12"/>
      <c r="L149" s="156"/>
      <c r="M149" s="12"/>
      <c r="N149" s="12"/>
      <c r="O149" s="20">
        <f t="shared" si="13"/>
        <v>0.65138888888888891</v>
      </c>
    </row>
    <row r="150" spans="1:15">
      <c r="A150" s="37"/>
      <c r="B150" s="44"/>
      <c r="C150" s="44"/>
      <c r="D150" s="2"/>
      <c r="E150" s="20"/>
      <c r="F150" s="2"/>
      <c r="G150" s="272"/>
      <c r="H150" s="2"/>
      <c r="I150" s="20"/>
      <c r="J150" s="2"/>
      <c r="K150" s="12"/>
      <c r="L150" s="156"/>
      <c r="M150" s="12"/>
      <c r="N150" s="12"/>
      <c r="O150" s="12"/>
    </row>
    <row r="151" spans="1:15">
      <c r="A151" s="40"/>
      <c r="B151" s="38" t="s">
        <v>303</v>
      </c>
      <c r="C151" s="38"/>
      <c r="D151" s="2"/>
      <c r="E151" s="20"/>
      <c r="F151" s="2"/>
      <c r="G151" s="272"/>
      <c r="H151" s="2"/>
      <c r="I151" s="20"/>
      <c r="J151" s="2"/>
      <c r="K151" s="12"/>
      <c r="L151" s="156"/>
      <c r="M151" s="12"/>
      <c r="N151" s="12"/>
      <c r="O151" s="12"/>
    </row>
    <row r="152" spans="1:15">
      <c r="A152" s="37">
        <v>1</v>
      </c>
      <c r="B152" s="18" t="s">
        <v>65</v>
      </c>
      <c r="C152" s="18" t="s">
        <v>382</v>
      </c>
      <c r="D152" s="2"/>
      <c r="E152" s="20"/>
      <c r="F152" s="2"/>
      <c r="G152" s="272"/>
      <c r="H152" s="2"/>
      <c r="I152" s="20"/>
      <c r="J152" s="2"/>
      <c r="K152" s="12"/>
      <c r="L152" s="156"/>
      <c r="M152" s="12"/>
      <c r="N152" s="12"/>
      <c r="O152" s="12"/>
    </row>
    <row r="153" spans="1:15">
      <c r="A153" s="36" t="s">
        <v>7</v>
      </c>
      <c r="B153" s="39" t="s">
        <v>311</v>
      </c>
      <c r="C153" s="18" t="s">
        <v>382</v>
      </c>
      <c r="D153" s="181">
        <v>3</v>
      </c>
      <c r="E153" s="238">
        <v>0.17222222222222225</v>
      </c>
      <c r="F153" s="2"/>
      <c r="G153" s="238"/>
      <c r="H153" s="181"/>
      <c r="I153" s="238"/>
      <c r="J153" s="2"/>
      <c r="K153" s="12"/>
      <c r="L153" s="156"/>
      <c r="M153" s="20">
        <f>I153+G153+E153</f>
        <v>0.17222222222222225</v>
      </c>
      <c r="N153" s="12"/>
      <c r="O153" s="12"/>
    </row>
    <row r="154" spans="1:15">
      <c r="A154" s="36" t="s">
        <v>8</v>
      </c>
      <c r="B154" s="39" t="s">
        <v>305</v>
      </c>
      <c r="C154" s="18" t="s">
        <v>382</v>
      </c>
      <c r="D154" s="181">
        <v>2</v>
      </c>
      <c r="E154" s="238">
        <v>5.1388888888888894E-2</v>
      </c>
      <c r="F154" s="2"/>
      <c r="G154" s="238"/>
      <c r="H154" s="459">
        <v>1</v>
      </c>
      <c r="I154" s="222">
        <v>4.3055555555555562E-2</v>
      </c>
      <c r="J154" s="2"/>
      <c r="K154" s="12"/>
      <c r="L154" s="156"/>
      <c r="M154" s="20">
        <f t="shared" ref="M154:M155" si="14">I154+G154+E154</f>
        <v>9.4444444444444456E-2</v>
      </c>
      <c r="N154" s="12"/>
      <c r="O154" s="12"/>
    </row>
    <row r="155" spans="1:15">
      <c r="A155" s="36" t="s">
        <v>7</v>
      </c>
      <c r="B155" s="39" t="s">
        <v>306</v>
      </c>
      <c r="C155" s="18" t="s">
        <v>382</v>
      </c>
      <c r="D155" s="181">
        <v>5</v>
      </c>
      <c r="E155" s="238">
        <v>1.0631944444444443</v>
      </c>
      <c r="F155" s="2"/>
      <c r="G155" s="238"/>
      <c r="H155" s="181"/>
      <c r="I155" s="238"/>
      <c r="J155" s="2"/>
      <c r="K155" s="12"/>
      <c r="L155" s="156"/>
      <c r="M155" s="20">
        <f t="shared" si="14"/>
        <v>1.0631944444444443</v>
      </c>
      <c r="N155" s="12"/>
      <c r="O155" s="12"/>
    </row>
    <row r="156" spans="1:15">
      <c r="A156" s="36"/>
      <c r="B156" s="39"/>
      <c r="C156" s="6"/>
      <c r="D156" s="2"/>
      <c r="E156" s="20"/>
      <c r="F156" s="2"/>
      <c r="G156" s="177"/>
      <c r="H156" s="2"/>
      <c r="I156" s="20"/>
      <c r="J156" s="2"/>
      <c r="K156" s="12"/>
      <c r="L156" s="156"/>
      <c r="M156" s="12"/>
      <c r="N156" s="12"/>
      <c r="O156" s="12"/>
    </row>
    <row r="157" spans="1:15">
      <c r="A157" s="37">
        <v>2</v>
      </c>
      <c r="B157" s="39" t="s">
        <v>3</v>
      </c>
      <c r="C157" s="6" t="s">
        <v>383</v>
      </c>
      <c r="D157" s="2"/>
      <c r="E157" s="20"/>
      <c r="F157" s="2"/>
      <c r="G157" s="272"/>
      <c r="H157" s="2"/>
      <c r="I157" s="20"/>
      <c r="J157" s="2"/>
      <c r="K157" s="12"/>
      <c r="L157" s="156"/>
      <c r="M157" s="12"/>
      <c r="N157" s="12"/>
      <c r="O157" s="12"/>
    </row>
    <row r="158" spans="1:15">
      <c r="A158" s="37"/>
      <c r="B158" s="39"/>
      <c r="C158" s="6"/>
      <c r="D158" s="2"/>
      <c r="E158" s="20"/>
      <c r="F158" s="2"/>
      <c r="G158" s="272"/>
      <c r="H158" s="2"/>
      <c r="I158" s="20"/>
      <c r="J158" s="2"/>
      <c r="K158" s="12"/>
      <c r="L158" s="156"/>
      <c r="M158" s="12"/>
      <c r="N158" s="12"/>
      <c r="O158" s="12"/>
    </row>
    <row r="159" spans="1:15">
      <c r="A159" s="37">
        <v>3</v>
      </c>
      <c r="B159" s="39" t="s">
        <v>4</v>
      </c>
      <c r="C159" s="39" t="s">
        <v>384</v>
      </c>
      <c r="D159" s="148">
        <v>24</v>
      </c>
      <c r="E159" s="222">
        <v>0.41875000000000001</v>
      </c>
      <c r="F159" s="276">
        <v>7</v>
      </c>
      <c r="G159" s="277">
        <v>0.74375000000000002</v>
      </c>
      <c r="H159" s="276">
        <v>13</v>
      </c>
      <c r="I159" s="277">
        <v>0.52430555555555558</v>
      </c>
      <c r="J159" s="2"/>
      <c r="K159" s="12"/>
      <c r="L159" s="156"/>
      <c r="M159" s="12"/>
      <c r="N159" s="12"/>
      <c r="O159" s="20">
        <f>I159+G159+E159</f>
        <v>1.6868055555555557</v>
      </c>
    </row>
    <row r="160" spans="1:15">
      <c r="A160" s="36" t="s">
        <v>5</v>
      </c>
      <c r="B160" s="45" t="s">
        <v>468</v>
      </c>
      <c r="C160" s="39" t="s">
        <v>384</v>
      </c>
      <c r="D160" s="181"/>
      <c r="E160" s="238"/>
      <c r="F160" s="2"/>
      <c r="G160" s="238"/>
      <c r="H160" s="181"/>
      <c r="I160" s="238"/>
      <c r="J160" s="2"/>
      <c r="K160" s="12"/>
      <c r="L160" s="156"/>
      <c r="M160" s="12"/>
      <c r="N160" s="12"/>
      <c r="O160" s="20"/>
    </row>
    <row r="161" spans="1:15">
      <c r="A161" s="36" t="s">
        <v>6</v>
      </c>
      <c r="B161" s="45" t="s">
        <v>469</v>
      </c>
      <c r="C161" s="39" t="s">
        <v>384</v>
      </c>
      <c r="D161" s="181"/>
      <c r="E161" s="238"/>
      <c r="F161" s="2"/>
      <c r="G161" s="238"/>
      <c r="H161" s="181"/>
      <c r="I161" s="238"/>
      <c r="J161" s="2"/>
      <c r="K161" s="12"/>
      <c r="L161" s="156"/>
      <c r="M161" s="12"/>
      <c r="N161" s="12"/>
      <c r="O161" s="20"/>
    </row>
    <row r="162" spans="1:15">
      <c r="A162" s="36" t="s">
        <v>7</v>
      </c>
      <c r="B162" s="40" t="s">
        <v>308</v>
      </c>
      <c r="C162" s="39" t="s">
        <v>384</v>
      </c>
      <c r="D162" s="181"/>
      <c r="E162" s="238"/>
      <c r="F162" s="2"/>
      <c r="G162" s="238"/>
      <c r="H162" s="181"/>
      <c r="I162" s="238"/>
      <c r="J162" s="2"/>
      <c r="K162" s="12"/>
      <c r="L162" s="156"/>
      <c r="M162" s="12"/>
      <c r="N162" s="12"/>
      <c r="O162" s="20"/>
    </row>
    <row r="163" spans="1:15">
      <c r="A163" s="36" t="s">
        <v>8</v>
      </c>
      <c r="B163" s="45" t="s">
        <v>307</v>
      </c>
      <c r="C163" s="39" t="s">
        <v>384</v>
      </c>
      <c r="D163" s="181"/>
      <c r="E163" s="238"/>
      <c r="F163" s="2"/>
      <c r="G163" s="238"/>
      <c r="H163" s="181"/>
      <c r="I163" s="238"/>
      <c r="J163" s="2"/>
      <c r="K163" s="12"/>
      <c r="L163" s="156"/>
      <c r="M163" s="12"/>
      <c r="N163" s="12"/>
      <c r="O163" s="20"/>
    </row>
    <row r="164" spans="1:15">
      <c r="A164" s="36" t="s">
        <v>9</v>
      </c>
      <c r="B164" s="40" t="s">
        <v>309</v>
      </c>
      <c r="C164" s="39" t="s">
        <v>384</v>
      </c>
      <c r="D164" s="181"/>
      <c r="E164" s="238"/>
      <c r="F164" s="2"/>
      <c r="G164" s="238"/>
      <c r="H164" s="181"/>
      <c r="I164" s="238"/>
      <c r="J164" s="2"/>
      <c r="K164" s="12"/>
      <c r="L164" s="156"/>
      <c r="M164" s="12"/>
      <c r="N164" s="12"/>
      <c r="O164" s="20"/>
    </row>
    <row r="165" spans="1:15">
      <c r="A165" s="36" t="s">
        <v>10</v>
      </c>
      <c r="B165" s="40" t="s">
        <v>613</v>
      </c>
      <c r="C165" s="39" t="s">
        <v>384</v>
      </c>
      <c r="D165" s="181"/>
      <c r="E165" s="238"/>
      <c r="F165" s="2"/>
      <c r="G165" s="238"/>
      <c r="H165" s="181"/>
      <c r="I165" s="238"/>
      <c r="J165" s="2"/>
      <c r="K165" s="12"/>
      <c r="L165" s="156"/>
      <c r="M165" s="12"/>
      <c r="N165" s="12"/>
      <c r="O165" s="20"/>
    </row>
    <row r="166" spans="1:15">
      <c r="A166" s="36" t="s">
        <v>75</v>
      </c>
      <c r="B166" s="40" t="s">
        <v>614</v>
      </c>
      <c r="C166" s="39" t="s">
        <v>384</v>
      </c>
      <c r="D166" s="181"/>
      <c r="E166" s="238"/>
      <c r="F166" s="2"/>
      <c r="G166" s="238"/>
      <c r="H166" s="181"/>
      <c r="I166" s="238"/>
      <c r="J166" s="2"/>
      <c r="K166" s="12"/>
      <c r="L166" s="156"/>
      <c r="M166" s="12"/>
      <c r="N166" s="12"/>
      <c r="O166" s="20"/>
    </row>
    <row r="167" spans="1:15">
      <c r="A167" s="40"/>
      <c r="B167" s="39"/>
      <c r="C167" s="39"/>
      <c r="D167" s="2"/>
      <c r="E167" s="20"/>
      <c r="F167" s="2"/>
      <c r="G167" s="272"/>
      <c r="H167" s="2"/>
      <c r="I167" s="20"/>
      <c r="J167" s="2"/>
      <c r="K167" s="12"/>
      <c r="L167" s="156"/>
      <c r="M167" s="12"/>
      <c r="N167" s="12"/>
      <c r="O167" s="12"/>
    </row>
    <row r="168" spans="1:15">
      <c r="A168" s="40"/>
      <c r="B168" s="38" t="s">
        <v>310</v>
      </c>
      <c r="C168" s="38"/>
      <c r="D168" s="2"/>
      <c r="E168" s="20"/>
      <c r="F168" s="2"/>
      <c r="G168" s="272"/>
      <c r="H168" s="2"/>
      <c r="I168" s="20"/>
      <c r="J168" s="2"/>
      <c r="K168" s="12"/>
      <c r="L168" s="156"/>
      <c r="M168" s="12"/>
      <c r="N168" s="12"/>
      <c r="O168" s="12"/>
    </row>
    <row r="169" spans="1:15">
      <c r="A169" s="37">
        <v>1</v>
      </c>
      <c r="B169" s="18" t="s">
        <v>65</v>
      </c>
      <c r="C169" s="18" t="s">
        <v>382</v>
      </c>
      <c r="D169" s="2"/>
      <c r="E169" s="20"/>
      <c r="F169" s="2"/>
      <c r="G169" s="272"/>
      <c r="H169" s="2"/>
      <c r="I169" s="20"/>
      <c r="J169" s="2"/>
      <c r="K169" s="12"/>
      <c r="L169" s="156"/>
      <c r="M169" s="12"/>
      <c r="N169" s="12"/>
      <c r="O169" s="12"/>
    </row>
    <row r="170" spans="1:15">
      <c r="A170" s="36" t="s">
        <v>5</v>
      </c>
      <c r="B170" s="39" t="s">
        <v>311</v>
      </c>
      <c r="C170" s="18" t="s">
        <v>382</v>
      </c>
      <c r="D170" s="352"/>
      <c r="E170" s="353"/>
      <c r="F170" s="461"/>
      <c r="G170" s="462"/>
      <c r="H170" s="461"/>
      <c r="I170" s="462"/>
      <c r="J170" s="2"/>
      <c r="K170" s="12"/>
      <c r="L170" s="156"/>
      <c r="M170" s="20">
        <f>I170+G170+E170</f>
        <v>0</v>
      </c>
      <c r="N170" s="12"/>
      <c r="O170" s="12"/>
    </row>
    <row r="171" spans="1:15">
      <c r="A171" s="36" t="s">
        <v>6</v>
      </c>
      <c r="B171" s="39" t="s">
        <v>312</v>
      </c>
      <c r="C171" s="18" t="s">
        <v>382</v>
      </c>
      <c r="D171" s="352"/>
      <c r="E171" s="353"/>
      <c r="F171" s="461">
        <v>1</v>
      </c>
      <c r="G171" s="462">
        <v>7.9166666666666663E-2</v>
      </c>
      <c r="H171" s="461"/>
      <c r="I171" s="462"/>
      <c r="J171" s="2"/>
      <c r="K171" s="12"/>
      <c r="L171" s="156"/>
      <c r="M171" s="20">
        <f t="shared" ref="M171:M172" si="15">I171+G171+E171</f>
        <v>7.9166666666666663E-2</v>
      </c>
      <c r="N171" s="12"/>
      <c r="O171" s="12"/>
    </row>
    <row r="172" spans="1:15">
      <c r="A172" s="36" t="s">
        <v>7</v>
      </c>
      <c r="B172" s="46" t="s">
        <v>313</v>
      </c>
      <c r="C172" s="18" t="s">
        <v>382</v>
      </c>
      <c r="D172" s="352">
        <v>1</v>
      </c>
      <c r="E172" s="353">
        <v>3.4722222222222224E-2</v>
      </c>
      <c r="F172" s="461">
        <v>1</v>
      </c>
      <c r="G172" s="462">
        <v>1.3888888888888888E-2</v>
      </c>
      <c r="H172" s="461">
        <v>1</v>
      </c>
      <c r="I172" s="462">
        <v>2.7777777777777779E-3</v>
      </c>
      <c r="J172" s="2"/>
      <c r="K172" s="12"/>
      <c r="L172" s="156"/>
      <c r="M172" s="20">
        <f t="shared" si="15"/>
        <v>5.1388888888888887E-2</v>
      </c>
      <c r="N172" s="12"/>
      <c r="O172" s="12"/>
    </row>
    <row r="173" spans="1:15">
      <c r="A173" s="37"/>
      <c r="B173" s="46"/>
      <c r="C173" s="6"/>
      <c r="D173" s="2"/>
      <c r="E173" s="20"/>
      <c r="F173" s="2"/>
      <c r="G173" s="342"/>
      <c r="H173" s="2"/>
      <c r="I173" s="20"/>
      <c r="J173" s="2"/>
      <c r="K173" s="12"/>
      <c r="L173" s="156"/>
      <c r="M173" s="12"/>
      <c r="N173" s="12"/>
      <c r="O173" s="12"/>
    </row>
    <row r="174" spans="1:15">
      <c r="A174" s="37">
        <v>2</v>
      </c>
      <c r="B174" s="44" t="s">
        <v>314</v>
      </c>
      <c r="C174" s="6" t="s">
        <v>383</v>
      </c>
      <c r="D174" s="2"/>
      <c r="E174" s="20"/>
      <c r="F174" s="2"/>
      <c r="G174" s="343"/>
      <c r="H174" s="2"/>
      <c r="I174" s="20"/>
      <c r="J174" s="2"/>
      <c r="K174" s="12"/>
      <c r="L174" s="156"/>
      <c r="M174" s="12"/>
      <c r="N174" s="12"/>
      <c r="O174" s="12"/>
    </row>
    <row r="175" spans="1:15">
      <c r="A175" s="37"/>
      <c r="B175" s="44"/>
      <c r="C175" s="6"/>
      <c r="D175" s="2"/>
      <c r="E175" s="20"/>
      <c r="F175" s="2"/>
      <c r="G175" s="343"/>
      <c r="H175" s="2"/>
      <c r="I175" s="20"/>
      <c r="J175" s="2"/>
      <c r="K175" s="12"/>
      <c r="L175" s="156"/>
      <c r="M175" s="12"/>
      <c r="N175" s="12"/>
      <c r="O175" s="12"/>
    </row>
    <row r="176" spans="1:15">
      <c r="A176" s="37">
        <v>3</v>
      </c>
      <c r="B176" s="39" t="s">
        <v>4</v>
      </c>
      <c r="C176" s="39" t="s">
        <v>384</v>
      </c>
      <c r="D176" s="2"/>
      <c r="E176" s="20"/>
      <c r="F176" s="2"/>
      <c r="G176" s="272"/>
      <c r="H176" s="2"/>
      <c r="I176" s="20"/>
      <c r="J176" s="2"/>
      <c r="K176" s="12"/>
      <c r="L176" s="156"/>
      <c r="M176" s="12"/>
      <c r="N176" s="12"/>
      <c r="O176" s="12"/>
    </row>
    <row r="177" spans="1:15">
      <c r="A177" s="46" t="s">
        <v>5</v>
      </c>
      <c r="B177" s="46" t="s">
        <v>470</v>
      </c>
      <c r="C177" s="39"/>
      <c r="D177" s="352">
        <v>1</v>
      </c>
      <c r="E177" s="353">
        <v>9.4444444444444442E-2</v>
      </c>
      <c r="F177" s="461">
        <v>2</v>
      </c>
      <c r="G177" s="462">
        <v>0.34236111111111112</v>
      </c>
      <c r="H177" s="461"/>
      <c r="I177" s="462"/>
      <c r="J177" s="2"/>
      <c r="K177" s="12"/>
      <c r="L177" s="156"/>
      <c r="M177" s="12"/>
      <c r="N177" s="12"/>
      <c r="O177" s="20">
        <f>I177+G177+E177</f>
        <v>0.43680555555555556</v>
      </c>
    </row>
    <row r="178" spans="1:15">
      <c r="A178" s="46" t="s">
        <v>6</v>
      </c>
      <c r="B178" s="46" t="s">
        <v>471</v>
      </c>
      <c r="C178" s="39"/>
      <c r="D178" s="352">
        <v>1</v>
      </c>
      <c r="E178" s="353">
        <v>1.3888888888888888E-2</v>
      </c>
      <c r="F178" s="461"/>
      <c r="G178" s="462"/>
      <c r="H178" s="461">
        <v>2</v>
      </c>
      <c r="I178" s="462">
        <v>0.1451388888888889</v>
      </c>
      <c r="J178" s="2"/>
      <c r="K178" s="12"/>
      <c r="L178" s="156"/>
      <c r="M178" s="12"/>
      <c r="N178" s="12"/>
      <c r="O178" s="20">
        <f>I178+G178+E178</f>
        <v>0.1590277777777778</v>
      </c>
    </row>
    <row r="179" spans="1:15">
      <c r="A179" s="72"/>
      <c r="B179" s="83"/>
      <c r="C179" s="39"/>
      <c r="D179" s="2"/>
      <c r="E179" s="20"/>
      <c r="F179" s="2"/>
      <c r="G179" s="169"/>
      <c r="H179" s="2"/>
      <c r="I179" s="20"/>
      <c r="J179" s="2"/>
      <c r="K179" s="12"/>
      <c r="L179" s="156"/>
      <c r="M179" s="12"/>
      <c r="N179" s="12"/>
      <c r="O179" s="12"/>
    </row>
    <row r="180" spans="1:15">
      <c r="A180" s="37"/>
      <c r="B180" s="47" t="s">
        <v>319</v>
      </c>
      <c r="C180" s="47"/>
      <c r="D180" s="2"/>
      <c r="E180" s="20"/>
      <c r="F180" s="2"/>
      <c r="G180" s="272"/>
      <c r="H180" s="2"/>
      <c r="I180" s="20"/>
      <c r="J180" s="2"/>
      <c r="K180" s="12"/>
      <c r="L180" s="156"/>
      <c r="M180" s="12"/>
      <c r="N180" s="12"/>
      <c r="O180" s="12"/>
    </row>
    <row r="181" spans="1:15">
      <c r="A181" s="37"/>
      <c r="B181" s="47"/>
      <c r="C181" s="47"/>
      <c r="D181" s="2"/>
      <c r="E181" s="20"/>
      <c r="F181" s="2"/>
      <c r="G181" s="272"/>
      <c r="H181" s="2"/>
      <c r="I181" s="20"/>
      <c r="J181" s="2"/>
      <c r="K181" s="12"/>
      <c r="L181" s="156"/>
      <c r="M181" s="12"/>
      <c r="N181" s="12"/>
      <c r="O181" s="12"/>
    </row>
    <row r="182" spans="1:15">
      <c r="A182" s="366">
        <v>1</v>
      </c>
      <c r="B182" s="102" t="s">
        <v>105</v>
      </c>
      <c r="C182" s="47"/>
      <c r="D182" s="2"/>
      <c r="E182" s="20"/>
      <c r="F182" s="2"/>
      <c r="G182" s="272"/>
      <c r="H182" s="2"/>
      <c r="I182" s="20"/>
      <c r="J182" s="2"/>
      <c r="K182" s="12"/>
      <c r="L182" s="156"/>
      <c r="M182" s="12"/>
      <c r="N182" s="12"/>
      <c r="O182" s="12"/>
    </row>
    <row r="183" spans="1:15">
      <c r="A183" s="366"/>
      <c r="B183" s="78" t="s">
        <v>558</v>
      </c>
      <c r="C183" s="39" t="s">
        <v>105</v>
      </c>
      <c r="D183" s="365">
        <v>2</v>
      </c>
      <c r="E183" s="20">
        <v>0.10208333333333335</v>
      </c>
      <c r="F183" s="365">
        <v>1</v>
      </c>
      <c r="G183" s="20">
        <v>2.2222222222222223E-2</v>
      </c>
      <c r="H183" s="365">
        <v>1</v>
      </c>
      <c r="I183" s="20">
        <v>1.3888888888888889E-3</v>
      </c>
      <c r="J183" s="365"/>
      <c r="K183" s="20">
        <f>G183+E183+I183</f>
        <v>0.12569444444444447</v>
      </c>
      <c r="L183" s="156"/>
      <c r="M183" s="12"/>
      <c r="N183" s="12"/>
      <c r="O183" s="12"/>
    </row>
    <row r="184" spans="1:15" ht="18.75">
      <c r="A184" s="366"/>
      <c r="B184" s="78" t="s">
        <v>559</v>
      </c>
      <c r="C184" s="39" t="s">
        <v>105</v>
      </c>
      <c r="D184" s="365">
        <v>1</v>
      </c>
      <c r="E184" s="20">
        <v>2.5694444444444447E-2</v>
      </c>
      <c r="F184" s="483"/>
      <c r="G184" s="20">
        <v>0</v>
      </c>
      <c r="H184" s="483"/>
      <c r="I184" s="20">
        <v>0</v>
      </c>
      <c r="J184" s="365"/>
      <c r="K184" s="20">
        <f>G184+E184+I184</f>
        <v>2.5694444444444447E-2</v>
      </c>
      <c r="L184" s="156"/>
      <c r="M184" s="12"/>
      <c r="N184" s="12"/>
      <c r="O184" s="12"/>
    </row>
    <row r="185" spans="1:15">
      <c r="A185" s="366"/>
      <c r="B185" s="78"/>
      <c r="C185" s="47"/>
      <c r="D185" s="2"/>
      <c r="E185" s="20"/>
      <c r="F185" s="2"/>
      <c r="G185" s="272"/>
      <c r="H185" s="2"/>
      <c r="I185" s="20"/>
      <c r="J185" s="2"/>
      <c r="K185" s="12"/>
      <c r="L185" s="156"/>
      <c r="M185" s="12"/>
      <c r="N185" s="12"/>
      <c r="O185" s="12"/>
    </row>
    <row r="186" spans="1:15">
      <c r="A186" s="366">
        <v>2</v>
      </c>
      <c r="B186" s="78" t="s">
        <v>560</v>
      </c>
      <c r="C186" s="47"/>
      <c r="D186" s="2"/>
      <c r="E186" s="20"/>
      <c r="F186" s="365">
        <v>1</v>
      </c>
      <c r="G186" s="20">
        <v>0.71111111111111114</v>
      </c>
      <c r="H186" s="365">
        <v>2</v>
      </c>
      <c r="I186" s="20">
        <v>6.1805555555555558E-2</v>
      </c>
      <c r="J186" s="2"/>
      <c r="K186" s="12"/>
      <c r="L186" s="156"/>
      <c r="M186" s="20">
        <f t="shared" ref="M186" si="16">I186+G186+E186</f>
        <v>0.7729166666666667</v>
      </c>
      <c r="N186" s="12"/>
      <c r="O186" s="12"/>
    </row>
    <row r="187" spans="1:15">
      <c r="A187" s="366"/>
      <c r="B187" s="78"/>
      <c r="C187" s="47"/>
      <c r="D187" s="2"/>
      <c r="E187" s="20"/>
      <c r="F187" s="2"/>
      <c r="G187" s="272"/>
      <c r="H187" s="2"/>
      <c r="I187" s="20"/>
      <c r="J187" s="2"/>
      <c r="K187" s="12"/>
      <c r="L187" s="156"/>
      <c r="M187" s="12"/>
      <c r="N187" s="12"/>
      <c r="O187" s="12"/>
    </row>
    <row r="188" spans="1:15">
      <c r="A188" s="366">
        <v>3</v>
      </c>
      <c r="B188" s="78" t="s">
        <v>3</v>
      </c>
      <c r="C188" s="47"/>
      <c r="D188" s="2"/>
      <c r="E188" s="20"/>
      <c r="F188" s="2"/>
      <c r="G188" s="272"/>
      <c r="H188" s="2"/>
      <c r="I188" s="20"/>
      <c r="J188" s="2"/>
      <c r="K188" s="12"/>
      <c r="L188" s="156"/>
      <c r="M188" s="12"/>
      <c r="N188" s="12"/>
      <c r="O188" s="12"/>
    </row>
    <row r="189" spans="1:15">
      <c r="A189" s="37"/>
      <c r="B189" s="47"/>
      <c r="C189" s="47"/>
      <c r="D189" s="2"/>
      <c r="E189" s="20"/>
      <c r="F189" s="2"/>
      <c r="G189" s="272"/>
      <c r="H189" s="2"/>
      <c r="I189" s="20"/>
      <c r="J189" s="2"/>
      <c r="K189" s="12"/>
      <c r="L189" s="156"/>
      <c r="M189" s="12"/>
      <c r="N189" s="12"/>
      <c r="O189" s="12"/>
    </row>
    <row r="190" spans="1:15">
      <c r="A190" s="37">
        <v>4</v>
      </c>
      <c r="B190" s="39" t="s">
        <v>4</v>
      </c>
      <c r="C190" s="39" t="s">
        <v>384</v>
      </c>
      <c r="D190" s="2"/>
      <c r="E190" s="20"/>
      <c r="F190" s="2"/>
      <c r="G190" s="272"/>
      <c r="H190" s="2"/>
      <c r="I190" s="20"/>
      <c r="J190" s="2"/>
      <c r="K190" s="12"/>
      <c r="L190" s="156"/>
      <c r="M190" s="12"/>
      <c r="N190" s="12"/>
      <c r="O190" s="23"/>
    </row>
    <row r="191" spans="1:15">
      <c r="A191" s="36" t="s">
        <v>5</v>
      </c>
      <c r="B191" s="78" t="s">
        <v>561</v>
      </c>
      <c r="C191" s="39" t="s">
        <v>384</v>
      </c>
      <c r="D191" s="312" t="s">
        <v>557</v>
      </c>
      <c r="E191" s="20">
        <v>0.26180555555555557</v>
      </c>
      <c r="F191" s="312">
        <v>3</v>
      </c>
      <c r="G191" s="20">
        <v>4.7250000000000005</v>
      </c>
      <c r="H191" s="312">
        <v>5</v>
      </c>
      <c r="I191" s="20">
        <v>2.1333333333333333</v>
      </c>
      <c r="J191" s="2"/>
      <c r="K191" s="12"/>
      <c r="L191" s="156"/>
      <c r="M191" s="12"/>
      <c r="N191" s="12"/>
      <c r="O191" s="20">
        <f>I191+G191+E191</f>
        <v>7.1201388888888895</v>
      </c>
    </row>
    <row r="192" spans="1:15">
      <c r="A192" s="36" t="s">
        <v>6</v>
      </c>
      <c r="B192" s="78" t="s">
        <v>562</v>
      </c>
      <c r="C192" s="39" t="s">
        <v>384</v>
      </c>
      <c r="D192" s="312" t="s">
        <v>557</v>
      </c>
      <c r="E192" s="20">
        <v>0.18055555555555555</v>
      </c>
      <c r="F192" s="312">
        <v>4</v>
      </c>
      <c r="G192" s="20">
        <v>1.0381944444444444</v>
      </c>
      <c r="H192" s="312">
        <v>2</v>
      </c>
      <c r="I192" s="20">
        <v>4.027777777777778E-2</v>
      </c>
      <c r="J192" s="2"/>
      <c r="K192" s="12"/>
      <c r="L192" s="156"/>
      <c r="M192" s="12"/>
      <c r="N192" s="12"/>
      <c r="O192" s="20">
        <f t="shared" ref="O192:O207" si="17">I192+G192+E192</f>
        <v>1.2590277777777779</v>
      </c>
    </row>
    <row r="193" spans="1:15">
      <c r="A193" s="36" t="s">
        <v>7</v>
      </c>
      <c r="B193" s="78" t="s">
        <v>563</v>
      </c>
      <c r="C193" s="39" t="s">
        <v>384</v>
      </c>
      <c r="D193" s="312" t="s">
        <v>624</v>
      </c>
      <c r="E193" s="20">
        <v>7.6388888888888886E-3</v>
      </c>
      <c r="F193" s="312"/>
      <c r="G193" s="20"/>
      <c r="H193" s="312"/>
      <c r="I193" s="20"/>
      <c r="J193" s="2"/>
      <c r="K193" s="12"/>
      <c r="L193" s="156"/>
      <c r="M193" s="12"/>
      <c r="N193" s="12"/>
      <c r="O193" s="20">
        <f t="shared" si="17"/>
        <v>7.6388888888888886E-3</v>
      </c>
    </row>
    <row r="194" spans="1:15" ht="38.25">
      <c r="A194" s="36" t="s">
        <v>8</v>
      </c>
      <c r="B194" s="100" t="s">
        <v>564</v>
      </c>
      <c r="C194" s="39" t="s">
        <v>384</v>
      </c>
      <c r="D194" s="312" t="s">
        <v>636</v>
      </c>
      <c r="E194" s="20">
        <v>7.2222222222222229E-2</v>
      </c>
      <c r="F194" s="312"/>
      <c r="G194" s="20"/>
      <c r="H194" s="312"/>
      <c r="I194" s="20"/>
      <c r="J194" s="2"/>
      <c r="K194" s="12"/>
      <c r="L194" s="156"/>
      <c r="M194" s="12"/>
      <c r="N194" s="12"/>
      <c r="O194" s="20">
        <f t="shared" si="17"/>
        <v>7.2222222222222229E-2</v>
      </c>
    </row>
    <row r="195" spans="1:15">
      <c r="A195" s="36" t="s">
        <v>9</v>
      </c>
      <c r="B195" s="39" t="s">
        <v>472</v>
      </c>
      <c r="C195" s="39" t="s">
        <v>384</v>
      </c>
      <c r="D195" s="365">
        <v>1</v>
      </c>
      <c r="E195" s="20">
        <v>9.7222222222222224E-3</v>
      </c>
      <c r="F195" s="365">
        <v>1</v>
      </c>
      <c r="G195" s="20">
        <v>5.486111111111111E-2</v>
      </c>
      <c r="H195" s="365"/>
      <c r="I195" s="20">
        <v>0</v>
      </c>
      <c r="J195" s="2"/>
      <c r="K195" s="12"/>
      <c r="L195" s="156"/>
      <c r="M195" s="12"/>
      <c r="N195" s="12"/>
      <c r="O195" s="20">
        <f t="shared" si="17"/>
        <v>6.4583333333333326E-2</v>
      </c>
    </row>
    <row r="196" spans="1:15">
      <c r="A196" s="36" t="s">
        <v>10</v>
      </c>
      <c r="B196" s="39" t="s">
        <v>473</v>
      </c>
      <c r="C196" s="39" t="s">
        <v>384</v>
      </c>
      <c r="D196" s="408"/>
      <c r="E196" s="20"/>
      <c r="F196" s="365"/>
      <c r="G196" s="20">
        <v>0</v>
      </c>
      <c r="H196" s="365"/>
      <c r="I196" s="20">
        <v>0</v>
      </c>
      <c r="J196" s="2"/>
      <c r="K196" s="12"/>
      <c r="L196" s="156"/>
      <c r="M196" s="12"/>
      <c r="N196" s="12"/>
      <c r="O196" s="20">
        <f t="shared" si="17"/>
        <v>0</v>
      </c>
    </row>
    <row r="197" spans="1:15">
      <c r="A197" s="36" t="s">
        <v>75</v>
      </c>
      <c r="B197" s="39" t="s">
        <v>474</v>
      </c>
      <c r="C197" s="39" t="s">
        <v>384</v>
      </c>
      <c r="D197" s="365">
        <v>3</v>
      </c>
      <c r="E197" s="20">
        <v>2.4305555555555556E-2</v>
      </c>
      <c r="F197" s="365"/>
      <c r="G197" s="20">
        <v>2.0451388888888888</v>
      </c>
      <c r="H197" s="365">
        <v>1</v>
      </c>
      <c r="I197" s="20">
        <v>5.5555555555555558E-3</v>
      </c>
      <c r="J197" s="2"/>
      <c r="K197" s="12"/>
      <c r="L197" s="156"/>
      <c r="M197" s="12"/>
      <c r="N197" s="12"/>
      <c r="O197" s="20">
        <f t="shared" si="17"/>
        <v>2.0749999999999997</v>
      </c>
    </row>
    <row r="198" spans="1:15">
      <c r="A198" s="36" t="s">
        <v>76</v>
      </c>
      <c r="B198" s="39" t="s">
        <v>475</v>
      </c>
      <c r="C198" s="39" t="s">
        <v>384</v>
      </c>
      <c r="D198" s="365">
        <v>2</v>
      </c>
      <c r="E198" s="20">
        <v>1.4583333333333332E-2</v>
      </c>
      <c r="F198" s="365"/>
      <c r="G198" s="20">
        <v>0</v>
      </c>
      <c r="H198" s="365">
        <v>3</v>
      </c>
      <c r="I198" s="20">
        <v>2.013888888888889E-2</v>
      </c>
      <c r="J198" s="2"/>
      <c r="K198" s="12"/>
      <c r="L198" s="156"/>
      <c r="M198" s="12"/>
      <c r="N198" s="12"/>
      <c r="O198" s="20">
        <f t="shared" si="17"/>
        <v>3.4722222222222224E-2</v>
      </c>
    </row>
    <row r="199" spans="1:15">
      <c r="A199" s="36" t="s">
        <v>84</v>
      </c>
      <c r="B199" s="39" t="s">
        <v>476</v>
      </c>
      <c r="C199" s="39" t="s">
        <v>384</v>
      </c>
      <c r="D199" s="365">
        <v>5</v>
      </c>
      <c r="E199" s="20">
        <v>0.92499999999999993</v>
      </c>
      <c r="F199" s="365">
        <v>2</v>
      </c>
      <c r="G199" s="20">
        <v>2.0451388888888888</v>
      </c>
      <c r="H199" s="365">
        <v>5</v>
      </c>
      <c r="I199" s="20">
        <v>3.2027777777777775</v>
      </c>
      <c r="J199" s="2"/>
      <c r="K199" s="12"/>
      <c r="L199" s="156"/>
      <c r="M199" s="12"/>
      <c r="N199" s="12"/>
      <c r="O199" s="20">
        <f t="shared" si="17"/>
        <v>6.1729166666666666</v>
      </c>
    </row>
    <row r="200" spans="1:15">
      <c r="A200" s="36" t="s">
        <v>85</v>
      </c>
      <c r="B200" s="39" t="s">
        <v>366</v>
      </c>
      <c r="C200" s="39" t="s">
        <v>384</v>
      </c>
      <c r="D200" s="365">
        <v>1</v>
      </c>
      <c r="E200" s="20">
        <v>9.930555555555555E-2</v>
      </c>
      <c r="F200" s="365">
        <v>1</v>
      </c>
      <c r="G200" s="20">
        <v>3.1944444444444449E-2</v>
      </c>
      <c r="H200" s="365">
        <v>2</v>
      </c>
      <c r="I200" s="20">
        <v>7.2222222222222229E-2</v>
      </c>
      <c r="J200" s="2"/>
      <c r="K200" s="12"/>
      <c r="L200" s="156"/>
      <c r="M200" s="12"/>
      <c r="N200" s="12"/>
      <c r="O200" s="20">
        <f t="shared" si="17"/>
        <v>0.20347222222222222</v>
      </c>
    </row>
    <row r="201" spans="1:15">
      <c r="A201" s="36" t="s">
        <v>86</v>
      </c>
      <c r="B201" s="39" t="s">
        <v>477</v>
      </c>
      <c r="C201" s="39" t="s">
        <v>384</v>
      </c>
      <c r="D201" s="408"/>
      <c r="E201" s="20"/>
      <c r="F201" s="365"/>
      <c r="G201" s="20" t="s">
        <v>689</v>
      </c>
      <c r="H201" s="365">
        <v>1</v>
      </c>
      <c r="I201" s="20">
        <v>0.18333333333333335</v>
      </c>
      <c r="J201" s="2"/>
      <c r="K201" s="12"/>
      <c r="L201" s="156"/>
      <c r="M201" s="12"/>
      <c r="N201" s="12"/>
      <c r="O201" s="20">
        <f t="shared" si="17"/>
        <v>0.18333333333333335</v>
      </c>
    </row>
    <row r="202" spans="1:15">
      <c r="A202" s="36" t="s">
        <v>484</v>
      </c>
      <c r="B202" s="39" t="s">
        <v>478</v>
      </c>
      <c r="C202" s="39" t="s">
        <v>384</v>
      </c>
      <c r="D202" s="365">
        <v>1</v>
      </c>
      <c r="E202" s="20">
        <v>4.5395833333333337</v>
      </c>
      <c r="F202" s="365"/>
      <c r="G202" s="20" t="s">
        <v>689</v>
      </c>
      <c r="H202" s="365"/>
      <c r="I202" s="20">
        <v>0</v>
      </c>
      <c r="J202" s="2"/>
      <c r="K202" s="2"/>
      <c r="L202" s="408"/>
      <c r="M202" s="12"/>
      <c r="N202" s="12"/>
      <c r="O202" s="20">
        <f t="shared" si="17"/>
        <v>4.5395833333333337</v>
      </c>
    </row>
    <row r="203" spans="1:15">
      <c r="A203" s="36" t="s">
        <v>88</v>
      </c>
      <c r="B203" s="39" t="s">
        <v>479</v>
      </c>
      <c r="C203" s="39" t="s">
        <v>384</v>
      </c>
      <c r="D203" s="365">
        <v>9</v>
      </c>
      <c r="E203" s="20">
        <v>3.0305555555555554</v>
      </c>
      <c r="F203" s="365">
        <v>3</v>
      </c>
      <c r="G203" s="20">
        <v>0.3298611111111111</v>
      </c>
      <c r="H203" s="365">
        <v>5</v>
      </c>
      <c r="I203" s="20">
        <v>1.0270833333333333</v>
      </c>
      <c r="J203" s="2"/>
      <c r="K203" s="2"/>
      <c r="L203" s="408"/>
      <c r="M203" s="12"/>
      <c r="N203" s="12"/>
      <c r="O203" s="20">
        <f t="shared" si="17"/>
        <v>4.3875000000000002</v>
      </c>
    </row>
    <row r="204" spans="1:15">
      <c r="A204" s="42" t="s">
        <v>89</v>
      </c>
      <c r="B204" s="39" t="s">
        <v>480</v>
      </c>
      <c r="C204" s="39" t="s">
        <v>384</v>
      </c>
      <c r="D204" s="365">
        <v>8</v>
      </c>
      <c r="E204" s="20">
        <v>1.5805555555555555</v>
      </c>
      <c r="F204" s="365"/>
      <c r="G204" s="20" t="s">
        <v>689</v>
      </c>
      <c r="H204" s="365">
        <v>5</v>
      </c>
      <c r="I204" s="20">
        <v>0.67847222222222225</v>
      </c>
      <c r="J204" s="2"/>
      <c r="K204" s="2"/>
      <c r="L204" s="408"/>
      <c r="M204" s="12"/>
      <c r="N204" s="12"/>
      <c r="O204" s="20">
        <f t="shared" si="17"/>
        <v>2.2590277777777779</v>
      </c>
    </row>
    <row r="205" spans="1:15">
      <c r="A205" s="42" t="s">
        <v>90</v>
      </c>
      <c r="B205" s="39" t="s">
        <v>481</v>
      </c>
      <c r="C205" s="39" t="s">
        <v>384</v>
      </c>
      <c r="D205" s="408"/>
      <c r="E205" s="408"/>
      <c r="F205" s="365"/>
      <c r="G205" s="20" t="s">
        <v>689</v>
      </c>
      <c r="H205" s="365"/>
      <c r="I205" s="20">
        <v>0</v>
      </c>
      <c r="J205" s="2"/>
      <c r="K205" s="2"/>
      <c r="L205" s="408"/>
      <c r="M205" s="12"/>
      <c r="N205" s="12"/>
      <c r="O205" s="20">
        <f t="shared" si="17"/>
        <v>0</v>
      </c>
    </row>
    <row r="206" spans="1:15">
      <c r="A206" s="42" t="s">
        <v>91</v>
      </c>
      <c r="B206" s="39" t="s">
        <v>482</v>
      </c>
      <c r="C206" s="39" t="s">
        <v>384</v>
      </c>
      <c r="D206" s="365">
        <v>2</v>
      </c>
      <c r="E206" s="309">
        <v>0.31111111111111112</v>
      </c>
      <c r="F206" s="365"/>
      <c r="G206" s="20" t="s">
        <v>689</v>
      </c>
      <c r="H206" s="365">
        <v>1</v>
      </c>
      <c r="I206" s="20">
        <v>4.7916666666666663E-2</v>
      </c>
      <c r="J206" s="2"/>
      <c r="K206" s="2"/>
      <c r="L206" s="408"/>
      <c r="M206" s="12"/>
      <c r="N206" s="12"/>
      <c r="O206" s="20">
        <f t="shared" si="17"/>
        <v>0.35902777777777778</v>
      </c>
    </row>
    <row r="207" spans="1:15">
      <c r="A207" s="42" t="s">
        <v>92</v>
      </c>
      <c r="B207" s="39" t="s">
        <v>483</v>
      </c>
      <c r="C207" s="39" t="s">
        <v>384</v>
      </c>
      <c r="D207" s="365">
        <v>1</v>
      </c>
      <c r="E207" s="309">
        <v>5.347222222222222E-2</v>
      </c>
      <c r="F207" s="365">
        <v>1</v>
      </c>
      <c r="G207" s="20">
        <v>0.29444444444444445</v>
      </c>
      <c r="H207" s="365"/>
      <c r="I207" s="20">
        <v>0</v>
      </c>
      <c r="J207" s="2"/>
      <c r="K207" s="2"/>
      <c r="L207" s="408"/>
      <c r="M207" s="12"/>
      <c r="N207" s="12"/>
      <c r="O207" s="20">
        <f t="shared" si="17"/>
        <v>0.34791666666666665</v>
      </c>
    </row>
    <row r="208" spans="1:15">
      <c r="A208" s="36"/>
      <c r="B208" s="251"/>
      <c r="C208" s="251"/>
      <c r="D208" s="2"/>
      <c r="E208" s="20"/>
      <c r="F208" s="2"/>
      <c r="G208" s="202"/>
      <c r="H208" s="2"/>
      <c r="I208" s="20"/>
      <c r="J208" s="2"/>
      <c r="K208" s="2"/>
      <c r="L208" s="408"/>
      <c r="M208" s="12"/>
      <c r="N208" s="12"/>
      <c r="O208" s="12"/>
    </row>
    <row r="209" spans="1:17" ht="33.75" customHeight="1">
      <c r="A209" s="42"/>
      <c r="B209" s="1" t="s">
        <v>146</v>
      </c>
      <c r="C209" s="1"/>
      <c r="D209" s="2"/>
      <c r="E209" s="20"/>
      <c r="F209" s="205"/>
      <c r="G209" s="286"/>
      <c r="H209" s="2"/>
      <c r="I209" s="20"/>
      <c r="J209" s="14"/>
      <c r="K209" s="2"/>
      <c r="L209" s="2"/>
      <c r="M209" s="12"/>
      <c r="N209" s="12"/>
      <c r="O209" s="23"/>
      <c r="P209" s="12"/>
      <c r="Q209" s="12"/>
    </row>
    <row r="210" spans="1:17">
      <c r="A210" s="42"/>
      <c r="B210" s="1"/>
      <c r="C210" s="1"/>
      <c r="D210" s="2"/>
      <c r="E210" s="20"/>
      <c r="F210" s="133"/>
      <c r="G210" s="286"/>
      <c r="H210" s="2"/>
      <c r="I210" s="20"/>
      <c r="J210" s="14"/>
      <c r="K210" s="2"/>
      <c r="L210" s="2"/>
      <c r="M210" s="12"/>
      <c r="N210" s="12"/>
      <c r="O210" s="23"/>
      <c r="P210" s="12"/>
      <c r="Q210" s="12"/>
    </row>
    <row r="211" spans="1:17">
      <c r="A211" s="530">
        <v>1</v>
      </c>
      <c r="B211" s="1" t="s">
        <v>65</v>
      </c>
      <c r="C211" s="18" t="s">
        <v>382</v>
      </c>
      <c r="D211" s="2"/>
      <c r="E211" s="20"/>
      <c r="F211" s="205"/>
      <c r="G211" s="287"/>
      <c r="H211" s="2"/>
      <c r="I211" s="20"/>
      <c r="J211" s="14"/>
      <c r="K211" s="2"/>
      <c r="L211" s="2"/>
      <c r="M211" s="12"/>
      <c r="N211" s="12"/>
      <c r="O211" s="23"/>
      <c r="P211" s="12"/>
      <c r="Q211" s="12"/>
    </row>
    <row r="212" spans="1:17" ht="15.75">
      <c r="A212" s="42" t="s">
        <v>5</v>
      </c>
      <c r="B212" s="6" t="s">
        <v>71</v>
      </c>
      <c r="C212" s="18" t="s">
        <v>382</v>
      </c>
      <c r="D212" s="365">
        <v>2</v>
      </c>
      <c r="E212" s="309">
        <v>1.5277777777777777E-2</v>
      </c>
      <c r="F212" s="491">
        <v>2</v>
      </c>
      <c r="G212" s="494">
        <v>1.7361111111111112E-2</v>
      </c>
      <c r="H212" s="491"/>
      <c r="I212" s="491"/>
      <c r="J212" s="157"/>
      <c r="K212" s="12"/>
      <c r="L212" s="2"/>
      <c r="M212" s="20">
        <f>I212+G212+E212</f>
        <v>3.2638888888888891E-2</v>
      </c>
      <c r="N212" s="12"/>
      <c r="O212" s="23"/>
      <c r="P212" s="12"/>
      <c r="Q212" s="12"/>
    </row>
    <row r="213" spans="1:17" ht="15.75">
      <c r="A213" s="42" t="s">
        <v>6</v>
      </c>
      <c r="B213" s="6" t="s">
        <v>130</v>
      </c>
      <c r="C213" s="18" t="s">
        <v>382</v>
      </c>
      <c r="D213" s="365">
        <v>3</v>
      </c>
      <c r="E213" s="309">
        <v>0.22361111111111109</v>
      </c>
      <c r="F213" s="491">
        <v>2</v>
      </c>
      <c r="G213" s="494">
        <v>2.2916666666666669E-2</v>
      </c>
      <c r="H213" s="491">
        <v>2</v>
      </c>
      <c r="I213" s="494">
        <v>4.7916666666666663E-2</v>
      </c>
      <c r="J213" s="157"/>
      <c r="K213" s="12"/>
      <c r="L213" s="2"/>
      <c r="M213" s="20">
        <f t="shared" ref="M213:M214" si="18">I213+G213+E213</f>
        <v>0.2944444444444444</v>
      </c>
      <c r="N213" s="12"/>
      <c r="O213" s="23"/>
      <c r="P213" s="12"/>
      <c r="Q213" s="12"/>
    </row>
    <row r="214" spans="1:17" ht="15.75">
      <c r="A214" s="42" t="s">
        <v>7</v>
      </c>
      <c r="B214" s="6" t="s">
        <v>72</v>
      </c>
      <c r="C214" s="18" t="s">
        <v>382</v>
      </c>
      <c r="D214" s="365">
        <v>3</v>
      </c>
      <c r="E214" s="309">
        <v>2.7083333333333334E-2</v>
      </c>
      <c r="F214" s="491">
        <v>2</v>
      </c>
      <c r="G214" s="494">
        <v>2.2916666666666669E-2</v>
      </c>
      <c r="H214" s="491">
        <v>2</v>
      </c>
      <c r="I214" s="494">
        <v>9.0277777777777776E-2</v>
      </c>
      <c r="J214" s="157"/>
      <c r="K214" s="12"/>
      <c r="L214" s="2"/>
      <c r="M214" s="20">
        <f t="shared" si="18"/>
        <v>0.14027777777777778</v>
      </c>
      <c r="N214" s="12"/>
      <c r="O214" s="23"/>
      <c r="P214" s="12"/>
      <c r="Q214" s="12"/>
    </row>
    <row r="215" spans="1:17">
      <c r="A215" s="42"/>
      <c r="B215" s="6"/>
      <c r="C215" s="6"/>
      <c r="D215" s="2"/>
      <c r="E215" s="20"/>
      <c r="F215" s="530"/>
      <c r="G215" s="295"/>
      <c r="H215" s="2"/>
      <c r="I215" s="20"/>
      <c r="J215" s="14"/>
      <c r="K215" s="2"/>
      <c r="L215" s="2"/>
      <c r="M215" s="23"/>
      <c r="N215" s="12"/>
      <c r="O215" s="23"/>
      <c r="P215" s="12"/>
      <c r="Q215" s="12"/>
    </row>
    <row r="216" spans="1:17">
      <c r="A216" s="530">
        <v>2</v>
      </c>
      <c r="B216" s="6" t="s">
        <v>3</v>
      </c>
      <c r="C216" s="6" t="s">
        <v>383</v>
      </c>
      <c r="D216" s="2"/>
      <c r="E216" s="20"/>
      <c r="F216" s="2"/>
      <c r="G216" s="169"/>
      <c r="H216" s="2"/>
      <c r="I216" s="20"/>
      <c r="J216" s="14"/>
      <c r="K216" s="2"/>
      <c r="L216" s="2"/>
      <c r="M216" s="12"/>
      <c r="N216" s="12"/>
      <c r="O216" s="12"/>
      <c r="P216" s="12"/>
      <c r="Q216" s="12"/>
    </row>
    <row r="217" spans="1:17">
      <c r="A217" s="530"/>
      <c r="B217" s="6"/>
      <c r="C217" s="6"/>
      <c r="D217" s="2"/>
      <c r="E217" s="20"/>
      <c r="F217" s="2"/>
      <c r="G217" s="169"/>
      <c r="H217" s="2"/>
      <c r="I217" s="20"/>
      <c r="J217" s="14"/>
      <c r="K217" s="2"/>
      <c r="L217" s="2"/>
      <c r="M217" s="12"/>
      <c r="N217" s="12"/>
      <c r="O217" s="12"/>
      <c r="P217" s="12"/>
      <c r="Q217" s="12"/>
    </row>
    <row r="218" spans="1:17" ht="15.75">
      <c r="A218" s="530">
        <v>3</v>
      </c>
      <c r="B218" s="6" t="s">
        <v>4</v>
      </c>
      <c r="C218" s="6" t="s">
        <v>384</v>
      </c>
      <c r="D218" s="365">
        <v>8</v>
      </c>
      <c r="E218" s="309">
        <v>0.39930555555555558</v>
      </c>
      <c r="F218" s="491">
        <v>33</v>
      </c>
      <c r="G218" s="494">
        <v>0.38194444444444442</v>
      </c>
      <c r="H218" s="491">
        <v>30</v>
      </c>
      <c r="I218" s="494">
        <v>0.28333333333333333</v>
      </c>
      <c r="J218" s="14"/>
      <c r="K218" s="2"/>
      <c r="L218" s="2"/>
      <c r="M218" s="12"/>
      <c r="N218" s="12"/>
      <c r="O218" s="20">
        <f>I218+G218+E218</f>
        <v>1.0645833333333332</v>
      </c>
      <c r="P218" s="12"/>
      <c r="Q218" s="12"/>
    </row>
    <row r="219" spans="1:17">
      <c r="A219" s="530"/>
      <c r="B219" s="6"/>
      <c r="C219" s="6"/>
      <c r="D219" s="2"/>
      <c r="E219" s="20"/>
      <c r="F219" s="2"/>
      <c r="G219" s="169"/>
      <c r="H219" s="2"/>
      <c r="I219" s="20"/>
      <c r="J219" s="14"/>
      <c r="K219" s="2"/>
      <c r="L219" s="2"/>
      <c r="M219" s="12"/>
      <c r="N219" s="12"/>
      <c r="O219" s="12"/>
      <c r="P219" s="12"/>
      <c r="Q219" s="12"/>
    </row>
    <row r="220" spans="1:17" ht="27.75" customHeight="1">
      <c r="A220" s="530"/>
      <c r="B220" s="1" t="s">
        <v>139</v>
      </c>
      <c r="C220" s="1"/>
      <c r="D220" s="2"/>
      <c r="E220" s="20"/>
      <c r="F220" s="2"/>
      <c r="G220" s="169"/>
      <c r="H220" s="2"/>
      <c r="I220" s="20"/>
      <c r="J220" s="14"/>
      <c r="K220" s="2"/>
      <c r="L220" s="2"/>
      <c r="M220" s="12"/>
      <c r="N220" s="12"/>
      <c r="O220" s="12"/>
      <c r="P220" s="12"/>
      <c r="Q220" s="12"/>
    </row>
    <row r="221" spans="1:17">
      <c r="A221" s="530">
        <v>1</v>
      </c>
      <c r="B221" s="18" t="s">
        <v>65</v>
      </c>
      <c r="C221" s="18" t="s">
        <v>382</v>
      </c>
      <c r="D221" s="2"/>
      <c r="E221" s="20"/>
      <c r="F221" s="2"/>
      <c r="G221" s="169"/>
      <c r="H221" s="2"/>
      <c r="I221" s="20"/>
      <c r="J221" s="14"/>
      <c r="K221" s="2"/>
      <c r="L221" s="2"/>
      <c r="M221" s="12"/>
      <c r="N221" s="12"/>
      <c r="O221" s="12"/>
      <c r="P221" s="12"/>
      <c r="Q221" s="12"/>
    </row>
    <row r="222" spans="1:17">
      <c r="A222" s="42" t="s">
        <v>5</v>
      </c>
      <c r="B222" s="6" t="s">
        <v>140</v>
      </c>
      <c r="C222" s="18" t="s">
        <v>382</v>
      </c>
      <c r="D222" s="366"/>
      <c r="E222" s="366"/>
      <c r="F222" s="144"/>
      <c r="G222" s="144"/>
      <c r="H222" s="144"/>
      <c r="I222" s="144"/>
      <c r="J222" s="14"/>
      <c r="K222" s="2"/>
      <c r="L222" s="2"/>
      <c r="M222" s="20"/>
      <c r="N222" s="12"/>
      <c r="O222" s="12"/>
      <c r="P222" s="12"/>
      <c r="Q222" s="12"/>
    </row>
    <row r="223" spans="1:17">
      <c r="A223" s="42" t="s">
        <v>6</v>
      </c>
      <c r="B223" s="6" t="s">
        <v>64</v>
      </c>
      <c r="C223" s="18" t="s">
        <v>382</v>
      </c>
      <c r="D223" s="366"/>
      <c r="E223" s="366"/>
      <c r="F223" s="144">
        <v>1</v>
      </c>
      <c r="G223" s="495">
        <v>8.3333333333333332E-3</v>
      </c>
      <c r="H223" s="492">
        <v>4</v>
      </c>
      <c r="I223" s="496">
        <v>4.3055555555555562E-2</v>
      </c>
      <c r="J223" s="14"/>
      <c r="K223" s="2"/>
      <c r="L223" s="2"/>
      <c r="M223" s="20">
        <f t="shared" ref="M223:M224" si="19">I223+G223+E223</f>
        <v>5.1388888888888894E-2</v>
      </c>
      <c r="N223" s="12"/>
      <c r="O223" s="12"/>
      <c r="P223" s="12"/>
      <c r="Q223" s="12"/>
    </row>
    <row r="224" spans="1:17">
      <c r="A224" s="42" t="s">
        <v>7</v>
      </c>
      <c r="B224" s="6" t="s">
        <v>141</v>
      </c>
      <c r="C224" s="18" t="s">
        <v>382</v>
      </c>
      <c r="D224" s="366">
        <v>1</v>
      </c>
      <c r="E224" s="168">
        <v>3.4722222222222224E-2</v>
      </c>
      <c r="F224" s="144"/>
      <c r="G224" s="144"/>
      <c r="H224" s="492">
        <v>6</v>
      </c>
      <c r="I224" s="496">
        <v>4.4444444444444446E-2</v>
      </c>
      <c r="J224" s="14"/>
      <c r="K224" s="2"/>
      <c r="L224" s="2"/>
      <c r="M224" s="20">
        <f t="shared" si="19"/>
        <v>7.9166666666666663E-2</v>
      </c>
      <c r="N224" s="12"/>
      <c r="O224" s="12"/>
      <c r="P224" s="12"/>
      <c r="Q224" s="12"/>
    </row>
    <row r="225" spans="1:17">
      <c r="A225" s="42"/>
      <c r="B225" s="6"/>
      <c r="C225" s="6"/>
      <c r="D225" s="2"/>
      <c r="E225" s="20"/>
      <c r="F225" s="5"/>
      <c r="G225" s="175"/>
      <c r="H225" s="2"/>
      <c r="I225" s="20"/>
      <c r="J225" s="14"/>
      <c r="K225" s="2"/>
      <c r="L225" s="2"/>
      <c r="M225" s="12"/>
      <c r="N225" s="12"/>
      <c r="O225" s="12"/>
      <c r="P225" s="12"/>
      <c r="Q225" s="12"/>
    </row>
    <row r="226" spans="1:17">
      <c r="A226" s="530">
        <v>2</v>
      </c>
      <c r="B226" s="6" t="s">
        <v>3</v>
      </c>
      <c r="C226" s="6" t="s">
        <v>383</v>
      </c>
      <c r="D226" s="2"/>
      <c r="E226" s="20"/>
      <c r="F226" s="2"/>
      <c r="G226" s="169"/>
      <c r="H226" s="2"/>
      <c r="I226" s="20"/>
      <c r="J226" s="14"/>
      <c r="K226" s="2"/>
      <c r="L226" s="2"/>
      <c r="M226" s="12"/>
      <c r="N226" s="12"/>
      <c r="O226" s="12"/>
      <c r="P226" s="12"/>
      <c r="Q226" s="12"/>
    </row>
    <row r="227" spans="1:17">
      <c r="A227" s="530"/>
      <c r="B227" s="6"/>
      <c r="C227" s="6"/>
      <c r="D227" s="2"/>
      <c r="E227" s="20"/>
      <c r="F227" s="2"/>
      <c r="G227" s="169"/>
      <c r="H227" s="2"/>
      <c r="I227" s="20"/>
      <c r="J227" s="14"/>
      <c r="K227" s="2"/>
      <c r="L227" s="2"/>
      <c r="M227" s="12"/>
      <c r="N227" s="12"/>
      <c r="O227" s="12"/>
      <c r="P227" s="12"/>
      <c r="Q227" s="12"/>
    </row>
    <row r="228" spans="1:17">
      <c r="A228" s="530">
        <v>3</v>
      </c>
      <c r="B228" s="6" t="s">
        <v>4</v>
      </c>
      <c r="C228" s="6" t="s">
        <v>384</v>
      </c>
      <c r="D228" s="366">
        <v>40</v>
      </c>
      <c r="E228" s="168">
        <v>0.31597222222222221</v>
      </c>
      <c r="F228" s="144">
        <v>23</v>
      </c>
      <c r="G228" s="495">
        <v>0.45902777777777781</v>
      </c>
      <c r="H228" s="492">
        <v>41</v>
      </c>
      <c r="I228" s="496">
        <v>0.6645833333333333</v>
      </c>
      <c r="J228" s="14"/>
      <c r="K228" s="2"/>
      <c r="L228" s="2"/>
      <c r="M228" s="12"/>
      <c r="N228" s="12"/>
      <c r="O228" s="20">
        <f>I228+G228+E228</f>
        <v>1.4395833333333332</v>
      </c>
      <c r="P228" s="12"/>
      <c r="Q228" s="12"/>
    </row>
    <row r="229" spans="1:17">
      <c r="A229" s="530"/>
      <c r="B229" s="6"/>
      <c r="C229" s="6"/>
      <c r="D229" s="2"/>
      <c r="E229" s="20"/>
      <c r="F229" s="2"/>
      <c r="G229" s="169"/>
      <c r="H229" s="2"/>
      <c r="I229" s="20"/>
      <c r="J229" s="14"/>
      <c r="K229" s="2"/>
      <c r="L229" s="2"/>
      <c r="M229" s="12"/>
      <c r="N229" s="12"/>
      <c r="O229" s="12"/>
      <c r="P229" s="12"/>
      <c r="Q229" s="12"/>
    </row>
    <row r="230" spans="1:17" ht="27.75" customHeight="1">
      <c r="A230" s="530"/>
      <c r="B230" s="1" t="s">
        <v>698</v>
      </c>
      <c r="C230" s="1"/>
      <c r="D230" s="2"/>
      <c r="E230" s="20"/>
      <c r="F230" s="2"/>
      <c r="G230" s="169"/>
      <c r="H230" s="2"/>
      <c r="I230" s="20"/>
      <c r="J230" s="14"/>
      <c r="K230" s="2"/>
      <c r="L230" s="2"/>
      <c r="M230" s="12"/>
      <c r="N230" s="12"/>
      <c r="O230" s="12"/>
      <c r="P230" s="12"/>
      <c r="Q230" s="12"/>
    </row>
    <row r="231" spans="1:17">
      <c r="A231" s="530">
        <v>1</v>
      </c>
      <c r="B231" s="18" t="s">
        <v>65</v>
      </c>
      <c r="C231" s="18" t="s">
        <v>382</v>
      </c>
      <c r="D231" s="2"/>
      <c r="E231" s="20"/>
      <c r="F231" s="2"/>
      <c r="G231" s="169"/>
      <c r="H231" s="2"/>
      <c r="I231" s="20"/>
      <c r="J231" s="14"/>
      <c r="K231" s="2"/>
      <c r="L231" s="2"/>
      <c r="M231" s="12"/>
      <c r="N231" s="12"/>
      <c r="O231" s="12"/>
      <c r="P231" s="12"/>
      <c r="Q231" s="12"/>
    </row>
    <row r="232" spans="1:17">
      <c r="A232" s="42" t="s">
        <v>5</v>
      </c>
      <c r="B232" s="6" t="s">
        <v>71</v>
      </c>
      <c r="C232" s="18" t="s">
        <v>382</v>
      </c>
      <c r="D232" s="366">
        <v>15</v>
      </c>
      <c r="E232" s="161">
        <v>5.7638888888888885E-2</v>
      </c>
      <c r="F232" s="366">
        <v>7</v>
      </c>
      <c r="G232" s="161">
        <v>2.8472222222222222E-2</v>
      </c>
      <c r="H232" s="498">
        <v>2</v>
      </c>
      <c r="I232" s="499">
        <v>7.6388888888888886E-3</v>
      </c>
      <c r="J232" s="14"/>
      <c r="K232" s="2"/>
      <c r="L232" s="2"/>
      <c r="M232" s="20">
        <f t="shared" ref="M232:M233" si="20">I232+G232+E232</f>
        <v>9.375E-2</v>
      </c>
      <c r="N232" s="12"/>
      <c r="O232" s="12"/>
      <c r="P232" s="12"/>
      <c r="Q232" s="12"/>
    </row>
    <row r="233" spans="1:17">
      <c r="A233" s="42" t="s">
        <v>6</v>
      </c>
      <c r="B233" s="6" t="s">
        <v>130</v>
      </c>
      <c r="C233" s="18" t="s">
        <v>382</v>
      </c>
      <c r="D233" s="366">
        <v>17</v>
      </c>
      <c r="E233" s="161">
        <v>6.5972222222222224E-2</v>
      </c>
      <c r="F233" s="366">
        <v>6</v>
      </c>
      <c r="G233" s="161">
        <v>2.8472222222222222E-2</v>
      </c>
      <c r="H233" s="366">
        <v>1</v>
      </c>
      <c r="I233" s="161">
        <v>9.0277777777777787E-3</v>
      </c>
      <c r="J233" s="14"/>
      <c r="K233" s="2"/>
      <c r="L233" s="2"/>
      <c r="M233" s="20">
        <f t="shared" si="20"/>
        <v>0.10347222222222222</v>
      </c>
      <c r="N233" s="12"/>
      <c r="O233" s="12"/>
      <c r="P233" s="12"/>
      <c r="Q233" s="12"/>
    </row>
    <row r="234" spans="1:17">
      <c r="A234" s="42"/>
      <c r="B234" s="6"/>
      <c r="C234" s="6"/>
      <c r="D234" s="2"/>
      <c r="E234" s="20"/>
      <c r="F234" s="5"/>
      <c r="G234" s="175"/>
      <c r="H234" s="2"/>
      <c r="I234" s="20"/>
      <c r="J234" s="14"/>
      <c r="K234" s="2"/>
      <c r="L234" s="2"/>
      <c r="M234" s="12"/>
      <c r="N234" s="12"/>
      <c r="O234" s="12"/>
      <c r="P234" s="12"/>
      <c r="Q234" s="12"/>
    </row>
    <row r="235" spans="1:17">
      <c r="A235" s="530">
        <v>2</v>
      </c>
      <c r="B235" s="6" t="s">
        <v>3</v>
      </c>
      <c r="C235" s="6" t="s">
        <v>383</v>
      </c>
      <c r="D235" s="2"/>
      <c r="E235" s="20"/>
      <c r="F235" s="2"/>
      <c r="G235" s="169"/>
      <c r="H235" s="2"/>
      <c r="I235" s="20"/>
      <c r="J235" s="14"/>
      <c r="K235" s="2"/>
      <c r="L235" s="2"/>
      <c r="M235" s="12"/>
      <c r="N235" s="12"/>
      <c r="O235" s="12"/>
      <c r="P235" s="12"/>
      <c r="Q235" s="12"/>
    </row>
    <row r="236" spans="1:17">
      <c r="A236" s="530"/>
      <c r="B236" s="6"/>
      <c r="C236" s="6"/>
      <c r="D236" s="2"/>
      <c r="E236" s="20"/>
      <c r="F236" s="2"/>
      <c r="G236" s="169"/>
      <c r="H236" s="2"/>
      <c r="I236" s="20"/>
      <c r="J236" s="14"/>
      <c r="K236" s="2"/>
      <c r="L236" s="2"/>
      <c r="M236" s="12"/>
      <c r="N236" s="12"/>
      <c r="O236" s="12"/>
      <c r="P236" s="12"/>
      <c r="Q236" s="12"/>
    </row>
    <row r="237" spans="1:17">
      <c r="A237" s="530">
        <v>3</v>
      </c>
      <c r="B237" s="6" t="s">
        <v>4</v>
      </c>
      <c r="C237" s="6" t="s">
        <v>384</v>
      </c>
      <c r="D237" s="50"/>
      <c r="E237" s="50"/>
      <c r="F237" s="50"/>
      <c r="G237" s="50"/>
      <c r="H237" s="50"/>
      <c r="I237" s="50"/>
      <c r="J237" s="50"/>
      <c r="K237" s="50"/>
      <c r="L237" s="50"/>
      <c r="P237" s="12"/>
      <c r="Q237" s="12"/>
    </row>
    <row r="238" spans="1:17">
      <c r="A238" s="42" t="s">
        <v>5</v>
      </c>
      <c r="B238" s="81" t="s">
        <v>700</v>
      </c>
      <c r="C238" s="6" t="s">
        <v>384</v>
      </c>
      <c r="D238" s="366">
        <v>23</v>
      </c>
      <c r="E238" s="152">
        <v>1.3833333333333335</v>
      </c>
      <c r="F238" s="366">
        <v>8</v>
      </c>
      <c r="G238" s="168">
        <v>2.9750000000000001</v>
      </c>
      <c r="H238" s="500" t="s">
        <v>557</v>
      </c>
      <c r="I238" s="152">
        <v>0.86319444444444438</v>
      </c>
      <c r="J238" s="14"/>
      <c r="K238" s="2"/>
      <c r="L238" s="2"/>
      <c r="M238" s="12"/>
      <c r="N238" s="12"/>
      <c r="O238" s="20">
        <f>I238+G238+E238</f>
        <v>5.2215277777777782</v>
      </c>
      <c r="P238" s="12"/>
      <c r="Q238" s="12"/>
    </row>
    <row r="239" spans="1:17">
      <c r="A239" s="42" t="s">
        <v>6</v>
      </c>
      <c r="B239" s="81" t="s">
        <v>701</v>
      </c>
      <c r="C239" s="6" t="s">
        <v>384</v>
      </c>
      <c r="D239" s="366">
        <v>17</v>
      </c>
      <c r="E239" s="152">
        <v>1.0333333333333334</v>
      </c>
      <c r="F239" s="366">
        <v>1</v>
      </c>
      <c r="G239" s="152">
        <v>9.7222222222222224E-3</v>
      </c>
      <c r="H239" s="500" t="s">
        <v>699</v>
      </c>
      <c r="I239" s="152">
        <v>6.5277777777777782E-2</v>
      </c>
      <c r="J239" s="14"/>
      <c r="K239" s="2"/>
      <c r="L239" s="2"/>
      <c r="M239" s="12"/>
      <c r="N239" s="12"/>
      <c r="O239" s="20">
        <f>I239+G239+E239</f>
        <v>1.1083333333333334</v>
      </c>
      <c r="P239" s="12"/>
      <c r="Q239" s="12"/>
    </row>
    <row r="240" spans="1:17">
      <c r="A240" s="530"/>
      <c r="B240" s="225"/>
      <c r="C240" s="6"/>
      <c r="D240" s="2"/>
      <c r="E240" s="20"/>
      <c r="F240" s="2"/>
      <c r="G240" s="169"/>
      <c r="H240" s="2"/>
      <c r="I240" s="20"/>
      <c r="J240" s="14"/>
      <c r="K240" s="2"/>
      <c r="L240" s="2"/>
      <c r="M240" s="12"/>
      <c r="N240" s="12"/>
      <c r="O240" s="12"/>
      <c r="P240" s="12"/>
      <c r="Q240" s="12"/>
    </row>
    <row r="241" spans="1:17" ht="33.75" customHeight="1">
      <c r="A241" s="42"/>
      <c r="B241" s="1" t="s">
        <v>695</v>
      </c>
      <c r="C241" s="1"/>
      <c r="D241" s="2"/>
      <c r="E241" s="20"/>
      <c r="F241" s="205"/>
      <c r="G241" s="286"/>
      <c r="H241" s="2"/>
      <c r="I241" s="20"/>
      <c r="J241" s="14"/>
      <c r="K241" s="2"/>
      <c r="L241" s="2"/>
      <c r="M241" s="12"/>
      <c r="N241" s="12"/>
      <c r="O241" s="23"/>
      <c r="P241" s="12"/>
      <c r="Q241" s="12"/>
    </row>
    <row r="242" spans="1:17">
      <c r="A242" s="42"/>
      <c r="B242" s="1"/>
      <c r="C242" s="1"/>
      <c r="D242" s="2"/>
      <c r="E242" s="20"/>
      <c r="F242" s="133"/>
      <c r="G242" s="286"/>
      <c r="H242" s="2"/>
      <c r="I242" s="20"/>
      <c r="J242" s="14"/>
      <c r="K242" s="2"/>
      <c r="L242" s="2"/>
      <c r="M242" s="12"/>
      <c r="N242" s="12"/>
      <c r="O242" s="23"/>
      <c r="P242" s="12"/>
      <c r="Q242" s="12"/>
    </row>
    <row r="243" spans="1:17">
      <c r="A243" s="530">
        <v>1</v>
      </c>
      <c r="B243" s="1" t="s">
        <v>65</v>
      </c>
      <c r="C243" s="18" t="s">
        <v>382</v>
      </c>
      <c r="D243" s="2"/>
      <c r="E243" s="20"/>
      <c r="F243" s="205"/>
      <c r="G243" s="287"/>
      <c r="H243" s="2"/>
      <c r="I243" s="20"/>
      <c r="J243" s="14"/>
      <c r="K243" s="2"/>
      <c r="L243" s="2"/>
      <c r="M243" s="12"/>
      <c r="N243" s="12"/>
      <c r="O243" s="23"/>
      <c r="P243" s="12"/>
      <c r="Q243" s="12"/>
    </row>
    <row r="244" spans="1:17" ht="15.75">
      <c r="A244" s="42" t="s">
        <v>5</v>
      </c>
      <c r="B244" s="6" t="s">
        <v>140</v>
      </c>
      <c r="C244" s="18" t="s">
        <v>382</v>
      </c>
      <c r="D244" s="365"/>
      <c r="E244" s="309"/>
      <c r="F244" s="50"/>
      <c r="G244" s="50"/>
      <c r="H244" s="144">
        <v>5</v>
      </c>
      <c r="I244" s="494">
        <v>2.013888888888889E-2</v>
      </c>
      <c r="J244" s="157"/>
      <c r="K244" s="12"/>
      <c r="L244" s="2"/>
      <c r="M244" s="20">
        <f t="shared" ref="M244:M245" si="21">G244+I244+E244</f>
        <v>2.013888888888889E-2</v>
      </c>
      <c r="N244" s="12"/>
      <c r="O244" s="23"/>
      <c r="P244" s="12"/>
      <c r="Q244" s="12"/>
    </row>
    <row r="245" spans="1:17" ht="15.75">
      <c r="A245" s="42" t="s">
        <v>6</v>
      </c>
      <c r="B245" s="6" t="s">
        <v>70</v>
      </c>
      <c r="C245" s="18" t="s">
        <v>382</v>
      </c>
      <c r="D245" s="365"/>
      <c r="E245" s="309"/>
      <c r="F245" s="491"/>
      <c r="G245" s="494"/>
      <c r="H245" s="144">
        <v>2</v>
      </c>
      <c r="I245" s="494">
        <v>1.1111111111111112E-2</v>
      </c>
      <c r="J245" s="157"/>
      <c r="K245" s="12"/>
      <c r="L245" s="2"/>
      <c r="M245" s="20">
        <f t="shared" si="21"/>
        <v>1.1111111111111112E-2</v>
      </c>
      <c r="N245" s="12"/>
      <c r="O245" s="23"/>
      <c r="P245" s="12"/>
      <c r="Q245" s="12"/>
    </row>
    <row r="246" spans="1:17">
      <c r="A246" s="42"/>
      <c r="B246" s="6"/>
      <c r="C246" s="6"/>
      <c r="D246" s="2"/>
      <c r="E246" s="20"/>
      <c r="F246" s="50"/>
      <c r="G246" s="50"/>
      <c r="H246" s="2"/>
      <c r="I246" s="20"/>
      <c r="J246" s="14"/>
      <c r="K246" s="2"/>
      <c r="L246" s="2"/>
      <c r="M246" s="23"/>
      <c r="N246" s="12"/>
      <c r="O246" s="23"/>
      <c r="P246" s="12"/>
      <c r="Q246" s="12"/>
    </row>
    <row r="247" spans="1:17">
      <c r="A247" s="530">
        <v>2</v>
      </c>
      <c r="B247" s="6" t="s">
        <v>3</v>
      </c>
      <c r="C247" s="6" t="s">
        <v>383</v>
      </c>
      <c r="D247" s="2"/>
      <c r="E247" s="20"/>
      <c r="F247" s="50"/>
      <c r="G247" s="50"/>
      <c r="H247" s="2"/>
      <c r="I247" s="20"/>
      <c r="J247" s="14"/>
      <c r="K247" s="2"/>
      <c r="L247" s="2"/>
      <c r="M247" s="12"/>
      <c r="N247" s="12"/>
      <c r="O247" s="12"/>
      <c r="P247" s="12"/>
      <c r="Q247" s="12"/>
    </row>
    <row r="248" spans="1:17">
      <c r="A248" s="530"/>
      <c r="B248" s="6"/>
      <c r="C248" s="6"/>
      <c r="D248" s="2"/>
      <c r="E248" s="20"/>
      <c r="F248" s="2"/>
      <c r="G248" s="169"/>
      <c r="H248" s="2"/>
      <c r="I248" s="20"/>
      <c r="J248" s="14"/>
      <c r="K248" s="2"/>
      <c r="L248" s="2"/>
      <c r="M248" s="12"/>
      <c r="N248" s="12"/>
      <c r="O248" s="12"/>
      <c r="P248" s="12"/>
      <c r="Q248" s="12"/>
    </row>
    <row r="249" spans="1:17" ht="15.75">
      <c r="A249" s="530">
        <v>3</v>
      </c>
      <c r="B249" s="6" t="s">
        <v>4</v>
      </c>
      <c r="C249" s="6" t="s">
        <v>384</v>
      </c>
      <c r="D249" s="365"/>
      <c r="E249" s="309"/>
      <c r="F249" s="491"/>
      <c r="G249" s="494"/>
      <c r="H249" s="491"/>
      <c r="I249" s="494"/>
      <c r="J249" s="14"/>
      <c r="K249" s="2"/>
      <c r="L249" s="2"/>
      <c r="M249" s="12"/>
      <c r="N249" s="12"/>
      <c r="O249" s="20"/>
      <c r="P249" s="12"/>
      <c r="Q249" s="12"/>
    </row>
    <row r="250" spans="1:17" ht="15.75">
      <c r="A250" s="42" t="s">
        <v>5</v>
      </c>
      <c r="B250" s="497" t="s">
        <v>696</v>
      </c>
      <c r="C250" s="6" t="s">
        <v>384</v>
      </c>
      <c r="D250" s="2"/>
      <c r="E250" s="20"/>
      <c r="F250" s="144">
        <v>1</v>
      </c>
      <c r="G250" s="494">
        <v>7.6388888888888886E-3</v>
      </c>
      <c r="H250" s="144">
        <v>2</v>
      </c>
      <c r="I250" s="494">
        <v>2.7083333333333334E-2</v>
      </c>
      <c r="J250" s="14"/>
      <c r="K250" s="2"/>
      <c r="L250" s="2"/>
      <c r="M250" s="12"/>
      <c r="N250" s="12"/>
      <c r="O250" s="20">
        <f>I250+G250+E250</f>
        <v>3.4722222222222224E-2</v>
      </c>
      <c r="P250" s="12"/>
      <c r="Q250" s="12"/>
    </row>
    <row r="251" spans="1:17">
      <c r="A251" s="42" t="s">
        <v>6</v>
      </c>
      <c r="B251" s="497" t="s">
        <v>697</v>
      </c>
      <c r="C251" s="6" t="s">
        <v>384</v>
      </c>
      <c r="D251" s="2"/>
      <c r="E251" s="20"/>
      <c r="F251" s="2"/>
      <c r="G251" s="169"/>
      <c r="H251" s="2"/>
      <c r="I251" s="20"/>
      <c r="J251" s="14"/>
      <c r="K251" s="2"/>
      <c r="L251" s="2"/>
      <c r="M251" s="12"/>
      <c r="N251" s="12"/>
      <c r="O251" s="20"/>
      <c r="P251" s="12"/>
      <c r="Q251" s="12"/>
    </row>
    <row r="252" spans="1:17">
      <c r="A252" s="530"/>
      <c r="B252" s="6"/>
      <c r="C252" s="6"/>
      <c r="D252" s="2"/>
      <c r="E252" s="20"/>
      <c r="F252" s="2"/>
      <c r="G252" s="169"/>
      <c r="H252" s="2"/>
      <c r="I252" s="20"/>
      <c r="J252" s="14"/>
      <c r="K252" s="2"/>
      <c r="L252" s="2"/>
      <c r="M252" s="12"/>
      <c r="N252" s="12"/>
      <c r="O252" s="12"/>
      <c r="P252" s="12"/>
      <c r="Q252" s="12"/>
    </row>
    <row r="253" spans="1:17">
      <c r="A253" s="530"/>
      <c r="B253" s="1" t="s">
        <v>148</v>
      </c>
      <c r="C253" s="1"/>
      <c r="D253" s="2"/>
      <c r="E253" s="20"/>
      <c r="F253" s="2"/>
      <c r="G253" s="169"/>
      <c r="H253" s="2"/>
      <c r="I253" s="20"/>
      <c r="J253" s="14"/>
      <c r="K253" s="2"/>
      <c r="L253" s="2"/>
      <c r="M253" s="12"/>
      <c r="N253" s="12"/>
      <c r="O253" s="12"/>
      <c r="P253" s="12"/>
      <c r="Q253" s="12"/>
    </row>
    <row r="254" spans="1:17">
      <c r="A254" s="530">
        <v>1</v>
      </c>
      <c r="B254" s="6" t="s">
        <v>80</v>
      </c>
      <c r="C254" s="6" t="s">
        <v>107</v>
      </c>
      <c r="D254" s="2"/>
      <c r="E254" s="20"/>
      <c r="F254" s="245"/>
      <c r="G254" s="299"/>
      <c r="H254" s="2"/>
      <c r="I254" s="20"/>
      <c r="J254" s="14"/>
      <c r="K254" s="2"/>
      <c r="L254" s="23"/>
      <c r="N254" s="12"/>
      <c r="O254" s="12"/>
      <c r="P254" s="12"/>
      <c r="Q254" s="12"/>
    </row>
    <row r="255" spans="1:17">
      <c r="A255" s="42" t="s">
        <v>5</v>
      </c>
      <c r="B255" s="6" t="s">
        <v>149</v>
      </c>
      <c r="C255" s="6" t="s">
        <v>107</v>
      </c>
      <c r="D255" s="79">
        <v>1</v>
      </c>
      <c r="E255" s="135">
        <v>0.10555555555555556</v>
      </c>
      <c r="F255" s="148">
        <v>1</v>
      </c>
      <c r="G255" s="222">
        <v>0.10555555555555556</v>
      </c>
      <c r="H255" s="148">
        <v>2</v>
      </c>
      <c r="I255" s="222">
        <v>0.2076388888888889</v>
      </c>
      <c r="J255" s="303"/>
      <c r="K255" s="2"/>
      <c r="L255" s="20">
        <f>I255+G255+E255</f>
        <v>0.41875000000000001</v>
      </c>
      <c r="N255" s="12"/>
      <c r="O255" s="12"/>
      <c r="P255" s="12"/>
      <c r="Q255" s="12"/>
    </row>
    <row r="256" spans="1:17">
      <c r="A256" s="42" t="s">
        <v>6</v>
      </c>
      <c r="B256" s="6" t="s">
        <v>82</v>
      </c>
      <c r="C256" s="6" t="s">
        <v>107</v>
      </c>
      <c r="D256" s="79">
        <v>3</v>
      </c>
      <c r="E256" s="135">
        <v>0.13749999999999998</v>
      </c>
      <c r="F256" s="148">
        <v>3</v>
      </c>
      <c r="G256" s="222">
        <v>0.13749999999999998</v>
      </c>
      <c r="H256" s="148">
        <v>1</v>
      </c>
      <c r="I256" s="222">
        <v>0.10694444444444444</v>
      </c>
      <c r="J256" s="303"/>
      <c r="K256" s="2"/>
      <c r="L256" s="20">
        <f t="shared" ref="L256:L257" si="22">I256+G256+E256</f>
        <v>0.38194444444444442</v>
      </c>
      <c r="N256" s="12"/>
      <c r="O256" s="12"/>
      <c r="P256" s="12"/>
      <c r="Q256" s="12"/>
    </row>
    <row r="257" spans="1:17">
      <c r="A257" s="42" t="s">
        <v>7</v>
      </c>
      <c r="B257" s="6" t="s">
        <v>150</v>
      </c>
      <c r="C257" s="6" t="s">
        <v>107</v>
      </c>
      <c r="D257" s="79">
        <v>5</v>
      </c>
      <c r="E257" s="135">
        <v>2.03125</v>
      </c>
      <c r="F257" s="148">
        <v>5</v>
      </c>
      <c r="G257" s="484">
        <v>2.03125</v>
      </c>
      <c r="H257" s="148">
        <v>4</v>
      </c>
      <c r="I257" s="222">
        <v>0.79166666666666663</v>
      </c>
      <c r="J257" s="303"/>
      <c r="K257" s="2"/>
      <c r="L257" s="20">
        <f t="shared" si="22"/>
        <v>4.8541666666666661</v>
      </c>
      <c r="N257" s="12"/>
      <c r="O257" s="12"/>
      <c r="P257" s="12"/>
      <c r="Q257" s="12"/>
    </row>
    <row r="258" spans="1:17">
      <c r="A258" s="530">
        <v>2</v>
      </c>
      <c r="B258" s="18" t="s">
        <v>65</v>
      </c>
      <c r="C258" s="18" t="s">
        <v>382</v>
      </c>
      <c r="D258" s="2"/>
      <c r="E258" s="20"/>
      <c r="F258" s="2"/>
      <c r="G258" s="169"/>
      <c r="H258" s="2"/>
      <c r="I258" s="20"/>
      <c r="J258" s="14"/>
      <c r="K258" s="2"/>
      <c r="L258" s="2"/>
      <c r="M258" s="12"/>
      <c r="N258" s="12"/>
      <c r="O258" s="12"/>
      <c r="P258" s="12"/>
      <c r="Q258" s="12"/>
    </row>
    <row r="259" spans="1:17">
      <c r="A259" s="42" t="s">
        <v>5</v>
      </c>
      <c r="B259" s="6" t="s">
        <v>71</v>
      </c>
      <c r="C259" s="18" t="s">
        <v>382</v>
      </c>
      <c r="D259" s="241">
        <v>8</v>
      </c>
      <c r="E259" s="135">
        <v>0.15069444444444444</v>
      </c>
      <c r="F259" s="148">
        <v>8</v>
      </c>
      <c r="G259" s="222">
        <v>0.15069444444444444</v>
      </c>
      <c r="H259" s="148"/>
      <c r="I259" s="148"/>
      <c r="J259" s="14"/>
      <c r="K259" s="2"/>
      <c r="L259" s="2"/>
      <c r="M259" s="20">
        <f>I259+G259+E259</f>
        <v>0.30138888888888887</v>
      </c>
      <c r="N259" s="12"/>
      <c r="O259" s="12"/>
      <c r="P259" s="12"/>
      <c r="Q259" s="12"/>
    </row>
    <row r="260" spans="1:17">
      <c r="A260" s="42" t="s">
        <v>6</v>
      </c>
      <c r="B260" s="6" t="s">
        <v>130</v>
      </c>
      <c r="C260" s="18" t="s">
        <v>382</v>
      </c>
      <c r="D260" s="241">
        <v>9</v>
      </c>
      <c r="E260" s="135">
        <v>3.4437500000000001</v>
      </c>
      <c r="F260" s="148">
        <v>9</v>
      </c>
      <c r="G260" s="484">
        <v>34.4375</v>
      </c>
      <c r="H260" s="148">
        <v>2</v>
      </c>
      <c r="I260" s="222">
        <v>0.13541666666666666</v>
      </c>
      <c r="J260" s="14"/>
      <c r="K260" s="2"/>
      <c r="L260" s="2"/>
      <c r="M260" s="20">
        <f t="shared" ref="M260:M261" si="23">I260+G260+E260</f>
        <v>38.016666666666666</v>
      </c>
      <c r="N260" s="12"/>
      <c r="O260" s="12"/>
      <c r="P260" s="12"/>
      <c r="Q260" s="12"/>
    </row>
    <row r="261" spans="1:17">
      <c r="A261" s="42" t="s">
        <v>7</v>
      </c>
      <c r="B261" s="6" t="s">
        <v>127</v>
      </c>
      <c r="C261" s="18" t="s">
        <v>382</v>
      </c>
      <c r="D261" s="241">
        <v>12</v>
      </c>
      <c r="E261" s="135">
        <v>2.3652777777777776</v>
      </c>
      <c r="F261" s="148">
        <v>12</v>
      </c>
      <c r="G261" s="484">
        <v>2.3652777777777776</v>
      </c>
      <c r="H261" s="148">
        <v>10</v>
      </c>
      <c r="I261" s="484">
        <v>2.25</v>
      </c>
      <c r="J261" s="14"/>
      <c r="K261" s="2"/>
      <c r="L261" s="2"/>
      <c r="M261" s="20">
        <f t="shared" si="23"/>
        <v>6.9805555555555543</v>
      </c>
      <c r="N261" s="12"/>
      <c r="O261" s="12"/>
      <c r="P261" s="12"/>
      <c r="Q261" s="12"/>
    </row>
    <row r="262" spans="1:17">
      <c r="A262" s="530">
        <v>3</v>
      </c>
      <c r="B262" s="6" t="s">
        <v>3</v>
      </c>
      <c r="C262" s="6" t="s">
        <v>383</v>
      </c>
      <c r="D262" s="2"/>
      <c r="E262" s="20"/>
      <c r="F262" s="7"/>
      <c r="G262" s="297"/>
      <c r="H262" s="2"/>
      <c r="I262" s="20"/>
      <c r="J262" s="14"/>
      <c r="K262" s="2"/>
      <c r="L262" s="2"/>
      <c r="M262" s="12"/>
      <c r="N262" s="246"/>
      <c r="O262" s="12"/>
      <c r="P262" s="12"/>
      <c r="Q262" s="12"/>
    </row>
    <row r="263" spans="1:17" s="371" customFormat="1">
      <c r="A263" s="528">
        <v>4</v>
      </c>
      <c r="B263" s="18" t="s">
        <v>4</v>
      </c>
      <c r="C263" s="18" t="s">
        <v>384</v>
      </c>
      <c r="D263" s="408"/>
      <c r="E263" s="19"/>
      <c r="F263" s="372"/>
      <c r="G263" s="373"/>
      <c r="H263" s="408"/>
      <c r="I263" s="19"/>
      <c r="J263" s="374"/>
      <c r="K263" s="408"/>
      <c r="L263" s="408"/>
      <c r="M263" s="156"/>
      <c r="N263" s="156"/>
      <c r="O263" s="375"/>
      <c r="P263" s="156"/>
      <c r="Q263" s="156"/>
    </row>
    <row r="264" spans="1:17">
      <c r="A264" s="42" t="s">
        <v>5</v>
      </c>
      <c r="B264" s="68" t="s">
        <v>400</v>
      </c>
      <c r="C264" s="6" t="s">
        <v>384</v>
      </c>
      <c r="D264" s="79">
        <v>10</v>
      </c>
      <c r="E264" s="168">
        <v>5.7965277777777784</v>
      </c>
      <c r="F264" s="148">
        <v>10</v>
      </c>
      <c r="G264" s="487">
        <v>5.7965277777777784</v>
      </c>
      <c r="H264" s="148">
        <v>4</v>
      </c>
      <c r="I264" s="222">
        <v>0.72222222222222221</v>
      </c>
      <c r="J264" s="14"/>
      <c r="K264" s="2"/>
      <c r="L264" s="2"/>
      <c r="M264" s="12"/>
      <c r="N264" s="12"/>
      <c r="O264" s="20">
        <f>I264+G264+E264</f>
        <v>12.31527777777778</v>
      </c>
      <c r="P264" s="12"/>
      <c r="Q264" s="12"/>
    </row>
    <row r="265" spans="1:17">
      <c r="A265" s="42" t="s">
        <v>6</v>
      </c>
      <c r="B265" s="68" t="s">
        <v>401</v>
      </c>
      <c r="C265" s="6" t="s">
        <v>384</v>
      </c>
      <c r="D265" s="79">
        <v>17</v>
      </c>
      <c r="E265" s="168">
        <v>1.8736111111111111</v>
      </c>
      <c r="F265" s="148">
        <v>17</v>
      </c>
      <c r="G265" s="487">
        <v>1.8736111111111111</v>
      </c>
      <c r="H265" s="148">
        <v>4</v>
      </c>
      <c r="I265" s="222">
        <v>0.64166666666666672</v>
      </c>
      <c r="J265" s="14"/>
      <c r="K265" s="2"/>
      <c r="L265" s="2"/>
      <c r="M265" s="12"/>
      <c r="N265" s="12"/>
      <c r="O265" s="20">
        <f t="shared" ref="O265:O277" si="24">I265+G265+E265</f>
        <v>4.3888888888888893</v>
      </c>
      <c r="P265" s="12"/>
      <c r="Q265" s="12"/>
    </row>
    <row r="266" spans="1:17">
      <c r="A266" s="42" t="s">
        <v>7</v>
      </c>
      <c r="B266" s="79" t="s">
        <v>404</v>
      </c>
      <c r="C266" s="6" t="s">
        <v>384</v>
      </c>
      <c r="D266" s="79">
        <v>18</v>
      </c>
      <c r="E266" s="168">
        <v>1.4354166666666668</v>
      </c>
      <c r="F266" s="148">
        <v>18</v>
      </c>
      <c r="G266" s="487">
        <v>1.4354166666666668</v>
      </c>
      <c r="H266" s="485">
        <v>1</v>
      </c>
      <c r="I266" s="222">
        <v>7.1527777777777787E-2</v>
      </c>
      <c r="J266" s="14"/>
      <c r="K266" s="2"/>
      <c r="L266" s="2"/>
      <c r="M266" s="12"/>
      <c r="N266" s="12"/>
      <c r="O266" s="20">
        <f t="shared" si="24"/>
        <v>2.9423611111111114</v>
      </c>
      <c r="P266" s="12"/>
      <c r="Q266" s="12"/>
    </row>
    <row r="267" spans="1:17">
      <c r="A267" s="42" t="s">
        <v>8</v>
      </c>
      <c r="B267" s="68" t="s">
        <v>402</v>
      </c>
      <c r="C267" s="6" t="s">
        <v>384</v>
      </c>
      <c r="D267" s="79"/>
      <c r="E267" s="168"/>
      <c r="F267" s="148"/>
      <c r="G267" s="148"/>
      <c r="H267" s="148"/>
      <c r="I267" s="148"/>
      <c r="J267" s="14"/>
      <c r="K267" s="2"/>
      <c r="L267" s="2"/>
      <c r="M267" s="12"/>
      <c r="N267" s="12"/>
      <c r="O267" s="20">
        <f t="shared" si="24"/>
        <v>0</v>
      </c>
      <c r="P267" s="12"/>
      <c r="Q267" s="12"/>
    </row>
    <row r="268" spans="1:17">
      <c r="A268" s="42" t="s">
        <v>9</v>
      </c>
      <c r="B268" s="68" t="s">
        <v>403</v>
      </c>
      <c r="C268" s="6" t="s">
        <v>384</v>
      </c>
      <c r="D268" s="79">
        <v>12</v>
      </c>
      <c r="E268" s="168">
        <v>1.2229166666666667</v>
      </c>
      <c r="F268" s="148">
        <v>12</v>
      </c>
      <c r="G268" s="487">
        <v>1.2229166666666667</v>
      </c>
      <c r="H268" s="485">
        <v>2</v>
      </c>
      <c r="I268" s="222">
        <v>0.32847222222222222</v>
      </c>
      <c r="J268" s="14"/>
      <c r="K268" s="2"/>
      <c r="L268" s="2"/>
      <c r="M268" s="12"/>
      <c r="N268" s="12"/>
      <c r="O268" s="20">
        <f t="shared" si="24"/>
        <v>2.7743055555555554</v>
      </c>
      <c r="P268" s="12"/>
      <c r="Q268" s="12"/>
    </row>
    <row r="269" spans="1:17">
      <c r="A269" s="42" t="s">
        <v>10</v>
      </c>
      <c r="B269" s="68" t="s">
        <v>407</v>
      </c>
      <c r="C269" s="6" t="s">
        <v>384</v>
      </c>
      <c r="D269" s="79">
        <v>24</v>
      </c>
      <c r="E269" s="168">
        <v>7.6756944444444448</v>
      </c>
      <c r="F269" s="148">
        <v>24</v>
      </c>
      <c r="G269" s="488">
        <v>7.6756944444444448</v>
      </c>
      <c r="H269" s="486">
        <v>1</v>
      </c>
      <c r="I269" s="222">
        <v>7.8472222222222221E-2</v>
      </c>
      <c r="J269" s="14"/>
      <c r="K269" s="2"/>
      <c r="L269" s="2"/>
      <c r="M269" s="12"/>
      <c r="N269" s="12"/>
      <c r="O269" s="20">
        <f t="shared" si="24"/>
        <v>15.429861111111112</v>
      </c>
      <c r="P269" s="12"/>
      <c r="Q269" s="12"/>
    </row>
    <row r="270" spans="1:17" s="371" customFormat="1">
      <c r="A270" s="42" t="s">
        <v>75</v>
      </c>
      <c r="B270" s="68" t="s">
        <v>408</v>
      </c>
      <c r="C270" s="18" t="s">
        <v>384</v>
      </c>
      <c r="D270" s="79">
        <v>15</v>
      </c>
      <c r="E270" s="168">
        <v>3.3138888888888887</v>
      </c>
      <c r="F270" s="148">
        <v>15</v>
      </c>
      <c r="G270" s="488">
        <v>3.3138888888888887</v>
      </c>
      <c r="H270" s="486">
        <v>2</v>
      </c>
      <c r="I270" s="222">
        <v>0.3840277777777778</v>
      </c>
      <c r="J270" s="187"/>
      <c r="K270" s="408"/>
      <c r="L270" s="408"/>
      <c r="M270" s="156"/>
      <c r="N270" s="156"/>
      <c r="O270" s="20">
        <f t="shared" si="24"/>
        <v>7.0118055555555552</v>
      </c>
      <c r="P270" s="156"/>
      <c r="Q270" s="156"/>
    </row>
    <row r="271" spans="1:17">
      <c r="A271" s="42" t="s">
        <v>76</v>
      </c>
      <c r="B271" s="68" t="s">
        <v>405</v>
      </c>
      <c r="C271" s="6" t="s">
        <v>384</v>
      </c>
      <c r="D271" s="79">
        <v>27</v>
      </c>
      <c r="E271" s="168">
        <v>4.8305555555555557</v>
      </c>
      <c r="F271" s="148">
        <v>27</v>
      </c>
      <c r="G271" s="487">
        <v>4.8305555555555557</v>
      </c>
      <c r="H271" s="485">
        <v>2</v>
      </c>
      <c r="I271" s="222">
        <v>0.76527777777777783</v>
      </c>
      <c r="J271" s="14"/>
      <c r="K271" s="2"/>
      <c r="L271" s="2"/>
      <c r="M271" s="12"/>
      <c r="N271" s="12"/>
      <c r="O271" s="20">
        <f t="shared" si="24"/>
        <v>10.426388888888889</v>
      </c>
      <c r="P271" s="12"/>
      <c r="Q271" s="12"/>
    </row>
    <row r="272" spans="1:17">
      <c r="A272" s="370" t="s">
        <v>84</v>
      </c>
      <c r="B272" s="68" t="s">
        <v>406</v>
      </c>
      <c r="C272" s="6" t="s">
        <v>384</v>
      </c>
      <c r="D272" s="79">
        <v>30</v>
      </c>
      <c r="E272" s="168">
        <v>1.1111111111111112</v>
      </c>
      <c r="F272" s="148">
        <v>30</v>
      </c>
      <c r="G272" s="487">
        <v>1.1111111111111112</v>
      </c>
      <c r="H272" s="485">
        <v>2</v>
      </c>
      <c r="I272" s="222">
        <v>6.0416666666666667E-2</v>
      </c>
      <c r="J272" s="14"/>
      <c r="K272" s="2"/>
      <c r="L272" s="2"/>
      <c r="M272" s="12"/>
      <c r="N272" s="12"/>
      <c r="O272" s="20">
        <f t="shared" si="24"/>
        <v>2.2826388888888891</v>
      </c>
      <c r="P272" s="12"/>
      <c r="Q272" s="12"/>
    </row>
    <row r="273" spans="1:17">
      <c r="A273" s="42" t="s">
        <v>85</v>
      </c>
      <c r="B273" s="68" t="s">
        <v>409</v>
      </c>
      <c r="C273" s="6" t="s">
        <v>384</v>
      </c>
      <c r="D273" s="79">
        <v>1</v>
      </c>
      <c r="E273" s="168">
        <v>0.2298611111111111</v>
      </c>
      <c r="F273" s="148">
        <v>1</v>
      </c>
      <c r="G273" s="489">
        <v>0.2298611111111111</v>
      </c>
      <c r="H273" s="485">
        <v>2</v>
      </c>
      <c r="I273" s="222">
        <v>0.64166666666666672</v>
      </c>
      <c r="J273" s="14"/>
      <c r="K273" s="2"/>
      <c r="L273" s="2"/>
      <c r="M273" s="12"/>
      <c r="N273" s="12"/>
      <c r="O273" s="20">
        <f t="shared" si="24"/>
        <v>1.101388888888889</v>
      </c>
      <c r="P273" s="12"/>
      <c r="Q273" s="12"/>
    </row>
    <row r="274" spans="1:17" s="371" customFormat="1">
      <c r="A274" s="370" t="s">
        <v>86</v>
      </c>
      <c r="B274" s="68" t="s">
        <v>410</v>
      </c>
      <c r="C274" s="18" t="s">
        <v>384</v>
      </c>
      <c r="D274" s="79">
        <v>13</v>
      </c>
      <c r="E274" s="168">
        <v>4.6270833333333332</v>
      </c>
      <c r="F274" s="148">
        <v>13</v>
      </c>
      <c r="G274" s="168">
        <v>4.6270833333333332</v>
      </c>
      <c r="H274" s="485">
        <v>3</v>
      </c>
      <c r="I274" s="222">
        <v>0.22777777777777777</v>
      </c>
      <c r="J274" s="187"/>
      <c r="K274" s="408"/>
      <c r="L274" s="408"/>
      <c r="M274" s="156"/>
      <c r="N274" s="156"/>
      <c r="O274" s="20">
        <f t="shared" si="24"/>
        <v>9.4819444444444443</v>
      </c>
      <c r="P274" s="156"/>
      <c r="Q274" s="156"/>
    </row>
    <row r="275" spans="1:17">
      <c r="A275" s="42" t="s">
        <v>87</v>
      </c>
      <c r="B275" s="68" t="s">
        <v>411</v>
      </c>
      <c r="C275" s="6" t="s">
        <v>384</v>
      </c>
      <c r="D275" s="79">
        <v>9</v>
      </c>
      <c r="E275" s="168">
        <v>1.8159722222222223</v>
      </c>
      <c r="F275" s="148">
        <v>9</v>
      </c>
      <c r="G275" s="488">
        <v>1.8159722222222223</v>
      </c>
      <c r="H275" s="486">
        <v>3</v>
      </c>
      <c r="I275" s="222">
        <v>0.90694444444444444</v>
      </c>
      <c r="J275" s="14"/>
      <c r="K275" s="2"/>
      <c r="L275" s="2"/>
      <c r="M275" s="12"/>
      <c r="N275" s="12"/>
      <c r="O275" s="20">
        <f t="shared" si="24"/>
        <v>4.5388888888888896</v>
      </c>
      <c r="P275" s="12"/>
      <c r="Q275" s="12"/>
    </row>
    <row r="276" spans="1:17" s="371" customFormat="1">
      <c r="A276" s="370" t="s">
        <v>88</v>
      </c>
      <c r="B276" s="68" t="s">
        <v>412</v>
      </c>
      <c r="C276" s="18" t="s">
        <v>384</v>
      </c>
      <c r="D276" s="79">
        <v>21</v>
      </c>
      <c r="E276" s="168">
        <v>0.37291666666666662</v>
      </c>
      <c r="F276" s="148">
        <v>21</v>
      </c>
      <c r="G276" s="490">
        <v>0.37291666666666662</v>
      </c>
      <c r="H276" s="486">
        <v>3</v>
      </c>
      <c r="I276" s="222">
        <v>0.26666666666666666</v>
      </c>
      <c r="J276" s="187"/>
      <c r="K276" s="408"/>
      <c r="L276" s="408"/>
      <c r="M276" s="156"/>
      <c r="N276" s="156"/>
      <c r="O276" s="20">
        <f t="shared" si="24"/>
        <v>1.0125</v>
      </c>
      <c r="P276" s="156"/>
      <c r="Q276" s="156"/>
    </row>
    <row r="277" spans="1:17">
      <c r="A277" s="42" t="s">
        <v>89</v>
      </c>
      <c r="B277" s="68" t="s">
        <v>413</v>
      </c>
      <c r="C277" s="6" t="s">
        <v>384</v>
      </c>
      <c r="D277" s="79">
        <v>34</v>
      </c>
      <c r="E277" s="168">
        <v>0.52013888888888882</v>
      </c>
      <c r="F277" s="148">
        <v>34</v>
      </c>
      <c r="G277" s="222">
        <v>0.52013888888888882</v>
      </c>
      <c r="H277" s="148">
        <v>9</v>
      </c>
      <c r="I277" s="222">
        <v>0.13541666666666666</v>
      </c>
      <c r="J277" s="14"/>
      <c r="K277" s="2"/>
      <c r="L277" s="2"/>
      <c r="M277" s="12"/>
      <c r="N277" s="12"/>
      <c r="O277" s="20">
        <f t="shared" si="24"/>
        <v>1.1756944444444444</v>
      </c>
      <c r="P277" s="12"/>
      <c r="Q277" s="12"/>
    </row>
    <row r="278" spans="1:17">
      <c r="A278" s="42"/>
      <c r="B278" s="69"/>
      <c r="C278" s="6"/>
      <c r="D278" s="72"/>
      <c r="F278" s="243"/>
      <c r="G278" s="445"/>
      <c r="H278" s="243"/>
      <c r="I278" s="445"/>
      <c r="J278" s="14"/>
      <c r="K278" s="2"/>
      <c r="L278" s="2"/>
      <c r="M278" s="12"/>
      <c r="N278" s="12"/>
      <c r="O278" s="20"/>
      <c r="P278" s="12"/>
      <c r="Q278" s="12"/>
    </row>
    <row r="279" spans="1:17">
      <c r="A279" s="106"/>
      <c r="B279" s="11" t="s">
        <v>137</v>
      </c>
      <c r="C279" s="11"/>
      <c r="D279" s="2"/>
      <c r="E279" s="20"/>
      <c r="F279" s="2"/>
      <c r="G279" s="169"/>
      <c r="H279" s="2"/>
      <c r="I279" s="20"/>
      <c r="J279" s="14"/>
      <c r="K279" s="2"/>
      <c r="L279" s="2"/>
      <c r="M279" s="12"/>
      <c r="N279" s="12"/>
      <c r="O279" s="12"/>
      <c r="P279" s="12"/>
      <c r="Q279" s="12"/>
    </row>
    <row r="280" spans="1:17">
      <c r="A280" s="106">
        <v>1</v>
      </c>
      <c r="B280" s="18" t="s">
        <v>65</v>
      </c>
      <c r="C280" s="18" t="s">
        <v>382</v>
      </c>
      <c r="D280" s="2"/>
      <c r="E280" s="20"/>
      <c r="F280" s="2"/>
      <c r="G280" s="169"/>
      <c r="H280" s="2"/>
      <c r="I280" s="20"/>
      <c r="J280" s="14"/>
      <c r="K280" s="2"/>
      <c r="L280" s="2"/>
      <c r="M280" s="12"/>
      <c r="N280" s="12"/>
      <c r="O280" s="12"/>
      <c r="P280" s="12"/>
      <c r="Q280" s="12"/>
    </row>
    <row r="281" spans="1:17">
      <c r="A281" s="42" t="s">
        <v>5</v>
      </c>
      <c r="B281" s="6" t="s">
        <v>71</v>
      </c>
      <c r="C281" s="18" t="s">
        <v>382</v>
      </c>
      <c r="D281" s="365">
        <v>6</v>
      </c>
      <c r="E281" s="168">
        <v>3.2638888888888891E-2</v>
      </c>
      <c r="F281" s="366">
        <v>1</v>
      </c>
      <c r="G281" s="161">
        <v>9.0277777777777787E-3</v>
      </c>
      <c r="H281" s="366">
        <v>4</v>
      </c>
      <c r="I281" s="161">
        <v>3.9583333333333331E-2</v>
      </c>
      <c r="J281" s="2"/>
      <c r="K281" s="2"/>
      <c r="L281" s="2"/>
      <c r="M281" s="20">
        <f t="shared" ref="M281:M283" si="25">I281+G281+E281</f>
        <v>8.1250000000000003E-2</v>
      </c>
      <c r="N281" s="12"/>
      <c r="O281" s="12"/>
      <c r="P281" s="12"/>
      <c r="Q281" s="12"/>
    </row>
    <row r="282" spans="1:17" ht="15.75">
      <c r="A282" s="42" t="s">
        <v>6</v>
      </c>
      <c r="B282" s="6" t="s">
        <v>130</v>
      </c>
      <c r="C282" s="18" t="s">
        <v>382</v>
      </c>
      <c r="D282" s="365">
        <v>5</v>
      </c>
      <c r="E282" s="168">
        <v>3.7499999999999999E-2</v>
      </c>
      <c r="F282" s="491">
        <v>1</v>
      </c>
      <c r="G282" s="494">
        <v>6.9444444444444447E-4</v>
      </c>
      <c r="H282" s="492">
        <v>5</v>
      </c>
      <c r="I282" s="494">
        <v>8.819444444444445E-2</v>
      </c>
      <c r="J282" s="2"/>
      <c r="K282" s="2"/>
      <c r="L282" s="2"/>
      <c r="M282" s="20">
        <f t="shared" si="25"/>
        <v>0.12638888888888888</v>
      </c>
      <c r="N282" s="12"/>
      <c r="O282" s="12"/>
      <c r="P282" s="12"/>
      <c r="Q282" s="12"/>
    </row>
    <row r="283" spans="1:17" ht="15.75">
      <c r="A283" s="42" t="s">
        <v>7</v>
      </c>
      <c r="B283" s="6" t="s">
        <v>127</v>
      </c>
      <c r="C283" s="18" t="s">
        <v>382</v>
      </c>
      <c r="D283" s="365">
        <v>2</v>
      </c>
      <c r="E283" s="168">
        <v>7.4305555555555555E-2</v>
      </c>
      <c r="F283" s="491">
        <v>3</v>
      </c>
      <c r="G283" s="494">
        <v>4.8611111111111112E-3</v>
      </c>
      <c r="H283" s="492">
        <v>5</v>
      </c>
      <c r="I283" s="494">
        <v>4.7222222222222221E-2</v>
      </c>
      <c r="J283" s="2"/>
      <c r="K283" s="2"/>
      <c r="L283" s="2"/>
      <c r="M283" s="20">
        <f t="shared" si="25"/>
        <v>0.12638888888888888</v>
      </c>
      <c r="N283" s="12"/>
      <c r="O283" s="12"/>
      <c r="P283" s="12"/>
      <c r="Q283" s="12"/>
    </row>
    <row r="284" spans="1:17">
      <c r="A284" s="106">
        <v>2</v>
      </c>
      <c r="B284" s="6" t="s">
        <v>3</v>
      </c>
      <c r="C284" s="6" t="s">
        <v>383</v>
      </c>
      <c r="D284" s="2"/>
      <c r="E284" s="20"/>
      <c r="F284" s="97"/>
      <c r="G284" s="168"/>
      <c r="H284" s="2"/>
      <c r="I284" s="20"/>
      <c r="J284" s="14"/>
      <c r="K284" s="2"/>
      <c r="L284" s="2"/>
      <c r="M284" s="12"/>
      <c r="N284" s="155"/>
      <c r="O284" s="12"/>
      <c r="P284" s="12"/>
      <c r="Q284" s="12"/>
    </row>
    <row r="285" spans="1:17">
      <c r="A285" s="106">
        <v>3</v>
      </c>
      <c r="B285" s="6" t="s">
        <v>11</v>
      </c>
      <c r="C285" s="6" t="s">
        <v>384</v>
      </c>
      <c r="F285" s="148"/>
      <c r="G285" s="290"/>
      <c r="H285" s="139"/>
      <c r="I285" s="309"/>
      <c r="J285" s="14"/>
      <c r="K285" s="2"/>
      <c r="L285" s="2"/>
      <c r="M285" s="12"/>
      <c r="N285" s="12"/>
      <c r="O285" s="135"/>
      <c r="P285" s="12"/>
      <c r="Q285" s="12"/>
    </row>
    <row r="286" spans="1:17" ht="15.75">
      <c r="A286" s="42" t="s">
        <v>5</v>
      </c>
      <c r="B286" s="81" t="s">
        <v>692</v>
      </c>
      <c r="C286" s="6"/>
      <c r="D286" s="365">
        <v>1</v>
      </c>
      <c r="E286" s="309">
        <v>9.7222222222222224E-3</v>
      </c>
      <c r="F286" s="491">
        <v>4</v>
      </c>
      <c r="G286" s="494">
        <v>0.21249999999999999</v>
      </c>
      <c r="H286" s="492">
        <v>12</v>
      </c>
      <c r="I286" s="494">
        <v>6.0416666666666667E-2</v>
      </c>
      <c r="J286" s="14"/>
      <c r="K286" s="2"/>
      <c r="L286" s="2"/>
      <c r="M286" s="12"/>
      <c r="N286" s="12"/>
      <c r="O286" s="135">
        <f t="shared" ref="O286:O287" si="26">I286+G286+E286</f>
        <v>0.28263888888888888</v>
      </c>
      <c r="P286" s="12"/>
      <c r="Q286" s="12"/>
    </row>
    <row r="287" spans="1:17" ht="15.75">
      <c r="A287" s="42" t="s">
        <v>6</v>
      </c>
      <c r="B287" s="81" t="s">
        <v>693</v>
      </c>
      <c r="C287" s="11"/>
      <c r="D287" s="2"/>
      <c r="E287" s="20"/>
      <c r="F287" s="491">
        <v>1</v>
      </c>
      <c r="G287" s="494">
        <v>7.6388888888888886E-3</v>
      </c>
      <c r="H287" s="492">
        <v>2</v>
      </c>
      <c r="I287" s="494">
        <v>2.7083333333333334E-2</v>
      </c>
      <c r="J287" s="14"/>
      <c r="K287" s="2"/>
      <c r="L287" s="2"/>
      <c r="M287" s="12"/>
      <c r="N287" s="12"/>
      <c r="O287" s="135">
        <f t="shared" si="26"/>
        <v>3.4722222222222224E-2</v>
      </c>
      <c r="P287" s="12"/>
      <c r="Q287" s="12"/>
    </row>
    <row r="288" spans="1:17" ht="15.75">
      <c r="A288" s="42" t="s">
        <v>7</v>
      </c>
      <c r="B288" s="81" t="s">
        <v>694</v>
      </c>
      <c r="C288" s="11"/>
      <c r="D288" s="2"/>
      <c r="E288" s="20"/>
      <c r="F288" s="491"/>
      <c r="G288" s="493"/>
      <c r="H288" s="492"/>
      <c r="I288" s="491"/>
      <c r="J288" s="14"/>
      <c r="K288" s="2"/>
      <c r="L288" s="2"/>
      <c r="M288" s="12"/>
      <c r="N288" s="12"/>
      <c r="O288" s="12"/>
      <c r="P288" s="12"/>
      <c r="Q288" s="12"/>
    </row>
    <row r="289" spans="1:17">
      <c r="A289" s="106"/>
      <c r="B289" s="6"/>
      <c r="C289" s="6"/>
      <c r="D289" s="24"/>
      <c r="E289" s="160">
        <f>SUM(E4:E288)</f>
        <v>72.320138888888891</v>
      </c>
      <c r="F289" s="160"/>
      <c r="G289" s="160">
        <f>SUM(G4:G288)</f>
        <v>95.836111111111123</v>
      </c>
      <c r="H289" s="160"/>
      <c r="I289" s="160">
        <f>SUM(I4:I288)</f>
        <v>28.232638888888879</v>
      </c>
      <c r="J289" s="2"/>
      <c r="K289" s="160">
        <f>SUM(K4:K288)</f>
        <v>0.15138888888888891</v>
      </c>
      <c r="L289" s="160">
        <f>SUM(L4:L288)</f>
        <v>7.8597222222222225</v>
      </c>
      <c r="M289" s="160">
        <f>SUM(M4:M288)</f>
        <v>55.915972222222223</v>
      </c>
      <c r="N289" s="160">
        <f>SUM(N4:N288)</f>
        <v>7.1527777777777787E-2</v>
      </c>
      <c r="O289" s="160">
        <f>SUM(O4:O288)</f>
        <v>132.39027777777778</v>
      </c>
      <c r="P289" s="160">
        <f>SUM(K289:O289)</f>
        <v>196.38888888888889</v>
      </c>
      <c r="Q289" s="12"/>
    </row>
    <row r="290" spans="1:17">
      <c r="A290" s="106"/>
      <c r="B290" s="8"/>
      <c r="C290" s="8"/>
      <c r="D290" s="5"/>
      <c r="E290" s="21"/>
      <c r="F290" s="208">
        <f>E289+G289+I289</f>
        <v>196.38888888888889</v>
      </c>
      <c r="G290" s="21"/>
      <c r="H290" s="5"/>
      <c r="I290" s="21"/>
      <c r="J290" s="2"/>
      <c r="K290" s="2"/>
      <c r="L290" s="2"/>
      <c r="M290" s="12"/>
      <c r="N290" s="12"/>
      <c r="O290" s="12"/>
      <c r="P290" s="12"/>
      <c r="Q290" s="12"/>
    </row>
    <row r="291" spans="1:17">
      <c r="A291" s="106"/>
      <c r="B291" s="6"/>
      <c r="C291" s="6"/>
      <c r="D291" s="2"/>
      <c r="E291" s="20"/>
      <c r="F291" s="2"/>
      <c r="G291" s="20"/>
      <c r="H291" s="2"/>
      <c r="I291" s="20"/>
      <c r="J291" s="2"/>
      <c r="K291" s="2"/>
      <c r="L291" s="2"/>
      <c r="M291" s="12"/>
      <c r="N291" s="12"/>
      <c r="O291" s="12"/>
      <c r="P291" s="12"/>
      <c r="Q291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6"/>
  <sheetViews>
    <sheetView zoomScale="70" zoomScaleNormal="70" workbookViewId="0">
      <pane ySplit="3" topLeftCell="A181" activePane="bottomLeft" state="frozen"/>
      <selection pane="bottomLeft" activeCell="B26" sqref="B26"/>
    </sheetView>
  </sheetViews>
  <sheetFormatPr defaultColWidth="9.140625" defaultRowHeight="12.75"/>
  <cols>
    <col min="1" max="1" width="6.42578125" style="51" customWidth="1"/>
    <col min="2" max="2" width="35" style="30" customWidth="1"/>
    <col min="3" max="3" width="9.85546875" style="30" customWidth="1"/>
    <col min="4" max="4" width="18" style="31" bestFit="1" customWidth="1"/>
    <col min="5" max="5" width="19" style="32" customWidth="1"/>
    <col min="6" max="6" width="18" style="31" bestFit="1" customWidth="1"/>
    <col min="7" max="7" width="17.5703125" style="32" customWidth="1"/>
    <col min="8" max="8" width="18" style="31" bestFit="1" customWidth="1"/>
    <col min="9" max="9" width="19.140625" style="32" customWidth="1"/>
    <col min="10" max="10" width="20.140625" style="31" customWidth="1"/>
    <col min="11" max="11" width="8" style="31" bestFit="1" customWidth="1"/>
    <col min="12" max="12" width="13.7109375" style="71" bestFit="1" customWidth="1"/>
    <col min="13" max="13" width="10.85546875" style="50" bestFit="1" customWidth="1"/>
    <col min="14" max="14" width="10.28515625" style="50" bestFit="1" customWidth="1"/>
    <col min="15" max="15" width="12.7109375" style="50" customWidth="1"/>
    <col min="16" max="16" width="10.140625" style="50" bestFit="1" customWidth="1"/>
    <col min="17" max="17" width="12.5703125" style="50" bestFit="1" customWidth="1"/>
    <col min="18" max="16384" width="9.140625" style="50"/>
  </cols>
  <sheetData>
    <row r="1" spans="1:15">
      <c r="A1" s="538" t="s">
        <v>66</v>
      </c>
      <c r="B1" s="538"/>
      <c r="C1" s="105"/>
      <c r="D1" s="539" t="s">
        <v>68</v>
      </c>
      <c r="E1" s="539"/>
      <c r="F1" s="539"/>
      <c r="G1" s="539"/>
      <c r="H1" s="539"/>
      <c r="I1" s="89" t="s">
        <v>67</v>
      </c>
      <c r="J1" s="90"/>
      <c r="K1" s="90"/>
      <c r="L1" s="247"/>
      <c r="M1" s="12"/>
      <c r="N1" s="12"/>
      <c r="O1" s="12"/>
    </row>
    <row r="2" spans="1:15" s="75" customFormat="1" ht="40.5" customHeight="1">
      <c r="A2" s="544" t="s">
        <v>0</v>
      </c>
      <c r="B2" s="543" t="s">
        <v>379</v>
      </c>
      <c r="C2" s="109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53" t="s">
        <v>104</v>
      </c>
      <c r="K2" s="542" t="s">
        <v>105</v>
      </c>
      <c r="L2" s="542" t="s">
        <v>110</v>
      </c>
      <c r="M2" s="544" t="s">
        <v>53</v>
      </c>
      <c r="N2" s="544" t="s">
        <v>3</v>
      </c>
      <c r="O2" s="543" t="s">
        <v>4</v>
      </c>
    </row>
    <row r="3" spans="1:15" s="55" customFormat="1" ht="25.5">
      <c r="A3" s="544"/>
      <c r="B3" s="543"/>
      <c r="C3" s="109"/>
      <c r="D3" s="110" t="s">
        <v>1</v>
      </c>
      <c r="E3" s="70" t="s">
        <v>2</v>
      </c>
      <c r="F3" s="110" t="s">
        <v>1</v>
      </c>
      <c r="G3" s="349" t="s">
        <v>2</v>
      </c>
      <c r="H3" s="271" t="s">
        <v>1</v>
      </c>
      <c r="I3" s="70" t="s">
        <v>2</v>
      </c>
      <c r="J3" s="553"/>
      <c r="K3" s="542"/>
      <c r="L3" s="542"/>
      <c r="M3" s="544"/>
      <c r="N3" s="544"/>
      <c r="O3" s="543"/>
    </row>
    <row r="4" spans="1:15">
      <c r="A4" s="106"/>
      <c r="B4" s="106"/>
      <c r="C4" s="106"/>
      <c r="D4" s="107"/>
      <c r="E4" s="19"/>
      <c r="F4" s="107"/>
      <c r="G4" s="350"/>
      <c r="H4" s="270"/>
      <c r="I4" s="19"/>
      <c r="J4" s="187"/>
      <c r="K4" s="107"/>
      <c r="L4" s="107"/>
      <c r="M4" s="12"/>
      <c r="N4" s="12"/>
      <c r="O4" s="12"/>
    </row>
    <row r="5" spans="1:15" ht="25.5" customHeight="1">
      <c r="A5" s="37"/>
      <c r="B5" s="38" t="s">
        <v>320</v>
      </c>
      <c r="C5" s="38"/>
      <c r="D5" s="2"/>
      <c r="E5" s="20"/>
      <c r="F5" s="2"/>
      <c r="G5" s="133"/>
      <c r="H5" s="2"/>
      <c r="I5" s="20"/>
      <c r="J5" s="2"/>
      <c r="K5" s="2"/>
      <c r="L5" s="408"/>
      <c r="M5" s="12"/>
      <c r="N5" s="12"/>
      <c r="O5" s="12"/>
    </row>
    <row r="6" spans="1:15">
      <c r="A6" s="530">
        <v>1</v>
      </c>
      <c r="B6" s="6" t="s">
        <v>80</v>
      </c>
      <c r="C6" s="6" t="s">
        <v>107</v>
      </c>
      <c r="D6" s="2"/>
      <c r="E6" s="20"/>
      <c r="F6" s="2"/>
      <c r="G6" s="252"/>
      <c r="H6" s="2"/>
      <c r="I6" s="20"/>
      <c r="J6" s="2"/>
      <c r="K6" s="2"/>
      <c r="L6" s="408"/>
      <c r="M6" s="12"/>
      <c r="N6" s="12"/>
      <c r="O6" s="12"/>
    </row>
    <row r="7" spans="1:15">
      <c r="A7" s="42" t="s">
        <v>5</v>
      </c>
      <c r="B7" s="6" t="s">
        <v>336</v>
      </c>
      <c r="C7" s="6" t="s">
        <v>107</v>
      </c>
      <c r="D7" s="463">
        <v>16</v>
      </c>
      <c r="E7" s="273">
        <v>0.5229166666666667</v>
      </c>
      <c r="F7" s="261">
        <v>0</v>
      </c>
      <c r="G7" s="135">
        <v>0</v>
      </c>
      <c r="H7" s="463">
        <v>0</v>
      </c>
      <c r="I7" s="273">
        <v>0</v>
      </c>
      <c r="J7" s="2"/>
      <c r="K7" s="2"/>
      <c r="L7" s="255">
        <f>G7+E7+I7</f>
        <v>0.5229166666666667</v>
      </c>
      <c r="M7" s="12"/>
      <c r="N7" s="12"/>
      <c r="O7" s="12"/>
    </row>
    <row r="8" spans="1:15">
      <c r="A8" s="42" t="s">
        <v>6</v>
      </c>
      <c r="B8" s="6" t="s">
        <v>337</v>
      </c>
      <c r="C8" s="6" t="s">
        <v>107</v>
      </c>
      <c r="D8" s="261">
        <v>16</v>
      </c>
      <c r="E8" s="135">
        <v>0.63888888888888895</v>
      </c>
      <c r="F8" s="261">
        <v>0</v>
      </c>
      <c r="G8" s="135">
        <v>0</v>
      </c>
      <c r="H8" s="261">
        <v>0</v>
      </c>
      <c r="I8" s="135">
        <v>0</v>
      </c>
      <c r="J8" s="2"/>
      <c r="K8" s="2"/>
      <c r="L8" s="255">
        <f>G8+E8+I8</f>
        <v>0.63888888888888895</v>
      </c>
      <c r="M8" s="12"/>
      <c r="N8" s="12"/>
      <c r="O8" s="12"/>
    </row>
    <row r="9" spans="1:15">
      <c r="A9" s="42" t="s">
        <v>7</v>
      </c>
      <c r="B9" s="6" t="s">
        <v>641</v>
      </c>
      <c r="C9" s="6" t="s">
        <v>107</v>
      </c>
      <c r="D9" s="464">
        <v>0</v>
      </c>
      <c r="E9" s="238">
        <v>0</v>
      </c>
      <c r="F9" s="261">
        <v>0</v>
      </c>
      <c r="G9" s="135">
        <v>0</v>
      </c>
      <c r="H9" s="464">
        <v>0</v>
      </c>
      <c r="I9" s="238">
        <v>0</v>
      </c>
      <c r="J9" s="2"/>
      <c r="K9" s="2"/>
      <c r="L9" s="255">
        <f>G9+E9+I9</f>
        <v>0</v>
      </c>
      <c r="M9" s="12"/>
      <c r="N9" s="12"/>
      <c r="O9" s="12"/>
    </row>
    <row r="10" spans="1:15">
      <c r="A10" s="42"/>
      <c r="B10" s="6"/>
      <c r="C10" s="6"/>
      <c r="D10" s="2"/>
      <c r="E10" s="20"/>
      <c r="F10" s="2"/>
      <c r="G10" s="252"/>
      <c r="H10" s="2"/>
      <c r="I10" s="20"/>
      <c r="J10" s="2"/>
      <c r="K10" s="2"/>
      <c r="L10" s="408"/>
      <c r="M10" s="12"/>
      <c r="N10" s="12"/>
      <c r="O10" s="12"/>
    </row>
    <row r="11" spans="1:15">
      <c r="A11" s="37">
        <v>2</v>
      </c>
      <c r="B11" s="39" t="s">
        <v>338</v>
      </c>
      <c r="C11" s="18" t="s">
        <v>382</v>
      </c>
      <c r="D11" s="2"/>
      <c r="E11" s="20"/>
      <c r="F11" s="2"/>
      <c r="G11" s="252"/>
      <c r="H11" s="2"/>
      <c r="I11" s="20"/>
      <c r="J11" s="2"/>
      <c r="K11" s="2"/>
      <c r="L11" s="408"/>
      <c r="M11" s="12"/>
      <c r="N11" s="12"/>
      <c r="O11" s="12"/>
    </row>
    <row r="12" spans="1:15">
      <c r="A12" s="42" t="s">
        <v>5</v>
      </c>
      <c r="B12" s="6" t="s">
        <v>120</v>
      </c>
      <c r="C12" s="18" t="s">
        <v>382</v>
      </c>
      <c r="D12" s="463">
        <v>21</v>
      </c>
      <c r="E12" s="273">
        <v>0.93402777777777779</v>
      </c>
      <c r="F12" s="261">
        <v>4</v>
      </c>
      <c r="G12" s="135">
        <v>0.15</v>
      </c>
      <c r="H12" s="463">
        <v>20</v>
      </c>
      <c r="I12" s="273">
        <v>0.23819444444444446</v>
      </c>
      <c r="J12" s="153">
        <v>2.7777777777777801E-2</v>
      </c>
      <c r="K12" s="2"/>
      <c r="L12" s="408"/>
      <c r="M12" s="20">
        <f>G12+E12+I12</f>
        <v>1.3222222222222222</v>
      </c>
      <c r="N12" s="12"/>
      <c r="O12" s="12"/>
    </row>
    <row r="13" spans="1:15">
      <c r="A13" s="42" t="s">
        <v>6</v>
      </c>
      <c r="B13" s="6" t="s">
        <v>117</v>
      </c>
      <c r="C13" s="18" t="s">
        <v>382</v>
      </c>
      <c r="D13" s="261">
        <v>9</v>
      </c>
      <c r="E13" s="135">
        <v>0.50555555555555554</v>
      </c>
      <c r="F13" s="261">
        <v>1</v>
      </c>
      <c r="G13" s="135">
        <v>2.9166666666666664E-2</v>
      </c>
      <c r="H13" s="261">
        <v>4</v>
      </c>
      <c r="I13" s="135">
        <v>77.962499999999991</v>
      </c>
      <c r="J13" s="153">
        <v>6.9444444444444434E-2</v>
      </c>
      <c r="K13" s="2"/>
      <c r="L13" s="408"/>
      <c r="M13" s="20">
        <f>G13+E13+I13</f>
        <v>78.49722222222222</v>
      </c>
      <c r="N13" s="12"/>
      <c r="O13" s="12"/>
    </row>
    <row r="14" spans="1:15">
      <c r="A14" s="42" t="s">
        <v>7</v>
      </c>
      <c r="B14" s="6" t="s">
        <v>69</v>
      </c>
      <c r="C14" s="18" t="s">
        <v>382</v>
      </c>
      <c r="D14" s="262">
        <v>5</v>
      </c>
      <c r="E14" s="135">
        <v>0.41319444444444442</v>
      </c>
      <c r="F14" s="261">
        <v>1</v>
      </c>
      <c r="G14" s="135">
        <v>8.1944444444444445E-2</v>
      </c>
      <c r="H14" s="261">
        <v>0</v>
      </c>
      <c r="I14" s="135">
        <v>0</v>
      </c>
      <c r="J14" s="153">
        <v>0.24166666666666667</v>
      </c>
      <c r="K14" s="2"/>
      <c r="L14" s="408"/>
      <c r="M14" s="20">
        <f>G14+E14+I14</f>
        <v>0.49513888888888885</v>
      </c>
      <c r="N14" s="12"/>
      <c r="O14" s="12"/>
    </row>
    <row r="15" spans="1:15">
      <c r="A15" s="42"/>
      <c r="B15" s="6"/>
      <c r="C15" s="6"/>
      <c r="F15" s="153"/>
      <c r="G15" s="153"/>
      <c r="J15" s="153"/>
      <c r="K15" s="2"/>
      <c r="L15" s="408"/>
      <c r="M15" s="23"/>
      <c r="N15" s="12"/>
      <c r="O15" s="12"/>
    </row>
    <row r="16" spans="1:15">
      <c r="A16" s="37">
        <v>3</v>
      </c>
      <c r="B16" s="39" t="s">
        <v>3</v>
      </c>
      <c r="C16" s="6" t="s">
        <v>383</v>
      </c>
      <c r="F16" s="2"/>
      <c r="G16" s="133"/>
      <c r="J16" s="2"/>
      <c r="K16" s="2"/>
      <c r="L16" s="408"/>
      <c r="M16" s="12"/>
      <c r="N16" s="12"/>
      <c r="O16" s="12"/>
    </row>
    <row r="17" spans="1:15">
      <c r="A17" s="37"/>
      <c r="B17" s="39"/>
      <c r="F17" s="2"/>
      <c r="G17" s="133"/>
      <c r="J17" s="2"/>
      <c r="K17" s="2"/>
      <c r="L17" s="408"/>
      <c r="M17" s="12"/>
      <c r="N17" s="12"/>
      <c r="O17" s="12"/>
    </row>
    <row r="18" spans="1:15">
      <c r="A18" s="37">
        <v>4</v>
      </c>
      <c r="B18" s="39" t="s">
        <v>4</v>
      </c>
      <c r="C18" s="39" t="s">
        <v>384</v>
      </c>
      <c r="F18" s="2"/>
      <c r="G18" s="133"/>
      <c r="J18" s="2"/>
      <c r="K18" s="12"/>
      <c r="L18" s="156"/>
      <c r="M18" s="12"/>
      <c r="N18" s="12"/>
      <c r="O18" s="12"/>
    </row>
    <row r="19" spans="1:15">
      <c r="A19" s="36" t="s">
        <v>5</v>
      </c>
      <c r="B19" s="253" t="s">
        <v>643</v>
      </c>
      <c r="C19" s="39" t="s">
        <v>384</v>
      </c>
      <c r="D19" s="261">
        <v>16</v>
      </c>
      <c r="E19" s="135">
        <v>3.5486111111111112</v>
      </c>
      <c r="F19" s="261">
        <v>2</v>
      </c>
      <c r="G19" s="135">
        <v>2.0479166666666666</v>
      </c>
      <c r="H19" s="261">
        <v>6</v>
      </c>
      <c r="I19" s="135">
        <v>3.3090277777777781</v>
      </c>
      <c r="J19" s="2"/>
      <c r="K19" s="12"/>
      <c r="L19" s="156"/>
      <c r="M19" s="12"/>
      <c r="N19" s="12"/>
      <c r="O19" s="20">
        <f t="shared" ref="O19:O29" si="0">G19+E19+I19</f>
        <v>8.9055555555555568</v>
      </c>
    </row>
    <row r="20" spans="1:15">
      <c r="A20" s="36" t="s">
        <v>6</v>
      </c>
      <c r="B20" s="253" t="s">
        <v>485</v>
      </c>
      <c r="C20" s="39" t="s">
        <v>384</v>
      </c>
      <c r="D20" s="261">
        <v>24</v>
      </c>
      <c r="E20" s="135">
        <v>3.3590277777777775</v>
      </c>
      <c r="F20" s="261">
        <v>1</v>
      </c>
      <c r="G20" s="135">
        <v>8.0555555555555561E-2</v>
      </c>
      <c r="H20" s="261">
        <v>4</v>
      </c>
      <c r="I20" s="135">
        <v>3.5791666666666671</v>
      </c>
      <c r="J20" s="2"/>
      <c r="K20" s="12"/>
      <c r="L20" s="156"/>
      <c r="M20" s="12"/>
      <c r="N20" s="12"/>
      <c r="O20" s="20">
        <f t="shared" si="0"/>
        <v>7.0187500000000007</v>
      </c>
    </row>
    <row r="21" spans="1:15">
      <c r="A21" s="36" t="s">
        <v>7</v>
      </c>
      <c r="B21" s="253" t="s">
        <v>486</v>
      </c>
      <c r="C21" s="39" t="s">
        <v>384</v>
      </c>
      <c r="D21" s="261">
        <v>7</v>
      </c>
      <c r="E21" s="135">
        <v>0.40347222222222223</v>
      </c>
      <c r="F21" s="261">
        <v>2</v>
      </c>
      <c r="G21" s="135">
        <v>7.9166666666666663E-2</v>
      </c>
      <c r="H21" s="261">
        <v>3</v>
      </c>
      <c r="I21" s="135">
        <v>0.12916666666666668</v>
      </c>
      <c r="J21" s="2"/>
      <c r="K21" s="12"/>
      <c r="L21" s="156"/>
      <c r="M21" s="12"/>
      <c r="N21" s="12"/>
      <c r="O21" s="20">
        <f t="shared" si="0"/>
        <v>0.6118055555555556</v>
      </c>
    </row>
    <row r="22" spans="1:15">
      <c r="A22" s="36" t="s">
        <v>8</v>
      </c>
      <c r="B22" s="253" t="s">
        <v>487</v>
      </c>
      <c r="C22" s="39" t="s">
        <v>384</v>
      </c>
      <c r="D22" s="261">
        <v>11</v>
      </c>
      <c r="E22" s="135">
        <v>2.2416666666666667</v>
      </c>
      <c r="F22" s="261">
        <v>1</v>
      </c>
      <c r="G22" s="135">
        <v>1.6916666666666667</v>
      </c>
      <c r="H22" s="261">
        <v>2</v>
      </c>
      <c r="I22" s="135">
        <v>0.23750000000000002</v>
      </c>
      <c r="J22" s="2"/>
      <c r="K22" s="12"/>
      <c r="L22" s="156"/>
      <c r="M22" s="12"/>
      <c r="N22" s="12"/>
      <c r="O22" s="20">
        <f t="shared" si="0"/>
        <v>4.1708333333333334</v>
      </c>
    </row>
    <row r="23" spans="1:15">
      <c r="A23" s="36" t="s">
        <v>9</v>
      </c>
      <c r="B23" s="253" t="s">
        <v>488</v>
      </c>
      <c r="C23" s="39" t="s">
        <v>384</v>
      </c>
      <c r="D23" s="263">
        <v>1</v>
      </c>
      <c r="E23" s="135">
        <v>0.3666666666666667</v>
      </c>
      <c r="F23" s="263">
        <v>0</v>
      </c>
      <c r="G23" s="135">
        <v>0</v>
      </c>
      <c r="H23" s="263">
        <v>0</v>
      </c>
      <c r="I23" s="135">
        <v>0</v>
      </c>
      <c r="J23" s="2"/>
      <c r="K23" s="12"/>
      <c r="L23" s="156"/>
      <c r="M23" s="12"/>
      <c r="N23" s="12"/>
      <c r="O23" s="20">
        <f t="shared" si="0"/>
        <v>0.3666666666666667</v>
      </c>
    </row>
    <row r="24" spans="1:15">
      <c r="A24" s="36" t="s">
        <v>10</v>
      </c>
      <c r="B24" s="253" t="s">
        <v>642</v>
      </c>
      <c r="C24" s="39" t="s">
        <v>384</v>
      </c>
      <c r="D24" s="264">
        <v>8</v>
      </c>
      <c r="E24" s="135">
        <v>0.31875000000000003</v>
      </c>
      <c r="F24" s="264">
        <v>0</v>
      </c>
      <c r="G24" s="135">
        <v>0</v>
      </c>
      <c r="H24" s="264">
        <v>0</v>
      </c>
      <c r="I24" s="135">
        <v>0</v>
      </c>
      <c r="J24" s="2"/>
      <c r="K24" s="12"/>
      <c r="L24" s="156"/>
      <c r="M24" s="12"/>
      <c r="N24" s="12"/>
      <c r="O24" s="20">
        <f t="shared" si="0"/>
        <v>0.31875000000000003</v>
      </c>
    </row>
    <row r="25" spans="1:15">
      <c r="A25" s="36" t="s">
        <v>75</v>
      </c>
      <c r="B25" s="253" t="s">
        <v>489</v>
      </c>
      <c r="C25" s="39" t="s">
        <v>384</v>
      </c>
      <c r="D25" s="264">
        <v>17</v>
      </c>
      <c r="E25" s="135">
        <v>1.5763888888888891</v>
      </c>
      <c r="F25" s="264">
        <v>2</v>
      </c>
      <c r="G25" s="135">
        <v>0.2902777777777778</v>
      </c>
      <c r="H25" s="264">
        <v>5</v>
      </c>
      <c r="I25" s="135">
        <v>1.0486111111111112</v>
      </c>
      <c r="J25" s="2"/>
      <c r="K25" s="12"/>
      <c r="L25" s="156"/>
      <c r="M25" s="12"/>
      <c r="N25" s="12"/>
      <c r="O25" s="20">
        <f t="shared" si="0"/>
        <v>2.9152777777777779</v>
      </c>
    </row>
    <row r="26" spans="1:15">
      <c r="A26" s="36" t="s">
        <v>76</v>
      </c>
      <c r="B26" s="253" t="s">
        <v>490</v>
      </c>
      <c r="C26" s="39" t="s">
        <v>384</v>
      </c>
      <c r="D26" s="264">
        <v>9</v>
      </c>
      <c r="E26" s="135">
        <v>0.72569444444444453</v>
      </c>
      <c r="F26" s="264">
        <v>3</v>
      </c>
      <c r="G26" s="135">
        <v>2.0833333333333332E-2</v>
      </c>
      <c r="H26" s="264">
        <v>1</v>
      </c>
      <c r="I26" s="135">
        <v>3.888888888888889E-2</v>
      </c>
      <c r="J26" s="2"/>
      <c r="K26" s="12"/>
      <c r="L26" s="156"/>
      <c r="M26" s="12"/>
      <c r="N26" s="12"/>
      <c r="O26" s="20">
        <f t="shared" si="0"/>
        <v>0.78541666666666676</v>
      </c>
    </row>
    <row r="27" spans="1:15">
      <c r="A27" s="36" t="s">
        <v>84</v>
      </c>
      <c r="B27" s="253" t="s">
        <v>491</v>
      </c>
      <c r="C27" s="39" t="s">
        <v>384</v>
      </c>
      <c r="D27" s="264">
        <v>13</v>
      </c>
      <c r="E27" s="135">
        <v>1.1583333333333334</v>
      </c>
      <c r="F27" s="264">
        <v>1</v>
      </c>
      <c r="G27" s="135">
        <v>7.6388888888888886E-3</v>
      </c>
      <c r="H27" s="264">
        <v>1</v>
      </c>
      <c r="I27" s="135">
        <v>4.8611111111111112E-2</v>
      </c>
      <c r="J27" s="2"/>
      <c r="K27" s="12"/>
      <c r="L27" s="156"/>
      <c r="M27" s="12"/>
      <c r="N27" s="12"/>
      <c r="O27" s="20">
        <f t="shared" si="0"/>
        <v>1.2145833333333336</v>
      </c>
    </row>
    <row r="28" spans="1:15">
      <c r="A28" s="36" t="s">
        <v>85</v>
      </c>
      <c r="B28" s="253" t="s">
        <v>492</v>
      </c>
      <c r="C28" s="39" t="s">
        <v>384</v>
      </c>
      <c r="D28" s="264">
        <v>7</v>
      </c>
      <c r="E28" s="135">
        <v>0.12152777777777778</v>
      </c>
      <c r="F28" s="264">
        <v>0</v>
      </c>
      <c r="G28" s="135">
        <v>0</v>
      </c>
      <c r="H28" s="264">
        <v>0</v>
      </c>
      <c r="I28" s="135">
        <v>0</v>
      </c>
      <c r="J28" s="2"/>
      <c r="K28" s="12"/>
      <c r="L28" s="156"/>
      <c r="M28" s="12"/>
      <c r="N28" s="12"/>
      <c r="O28" s="20">
        <f t="shared" si="0"/>
        <v>0.12152777777777778</v>
      </c>
    </row>
    <row r="29" spans="1:15">
      <c r="A29" s="36" t="s">
        <v>86</v>
      </c>
      <c r="B29" s="253" t="s">
        <v>493</v>
      </c>
      <c r="C29" s="39" t="s">
        <v>384</v>
      </c>
      <c r="D29" s="264">
        <v>13</v>
      </c>
      <c r="E29" s="135">
        <v>0.84166666666666667</v>
      </c>
      <c r="F29" s="264">
        <v>2</v>
      </c>
      <c r="G29" s="135">
        <v>8.6805555555555566E-2</v>
      </c>
      <c r="H29" s="264">
        <v>1</v>
      </c>
      <c r="I29" s="135">
        <v>4.027777777777778E-2</v>
      </c>
      <c r="J29" s="2"/>
      <c r="K29" s="12"/>
      <c r="L29" s="156"/>
      <c r="M29" s="12"/>
      <c r="N29" s="12"/>
      <c r="O29" s="20">
        <f t="shared" si="0"/>
        <v>0.96875</v>
      </c>
    </row>
    <row r="30" spans="1:15">
      <c r="A30" s="37"/>
      <c r="B30" s="39"/>
      <c r="C30" s="39"/>
      <c r="D30" s="264"/>
      <c r="E30" s="135"/>
      <c r="F30" s="2"/>
      <c r="G30" s="135"/>
      <c r="H30" s="264"/>
      <c r="I30" s="135"/>
      <c r="J30" s="2"/>
      <c r="K30" s="12"/>
      <c r="L30" s="156"/>
      <c r="M30" s="12"/>
      <c r="N30" s="12"/>
      <c r="O30" s="20"/>
    </row>
    <row r="31" spans="1:15">
      <c r="A31" s="37"/>
      <c r="B31" s="38" t="s">
        <v>322</v>
      </c>
      <c r="C31" s="38"/>
      <c r="F31" s="2"/>
      <c r="G31" s="133"/>
      <c r="J31" s="2"/>
      <c r="K31" s="12"/>
      <c r="L31" s="156"/>
      <c r="M31" s="12"/>
      <c r="N31" s="12"/>
      <c r="O31" s="12"/>
    </row>
    <row r="32" spans="1:15">
      <c r="A32" s="37">
        <v>1</v>
      </c>
      <c r="B32" s="18" t="s">
        <v>65</v>
      </c>
      <c r="C32" s="18" t="s">
        <v>382</v>
      </c>
      <c r="F32" s="2"/>
      <c r="G32" s="135"/>
      <c r="J32" s="2"/>
      <c r="K32" s="12"/>
      <c r="L32" s="156"/>
      <c r="M32" s="23"/>
      <c r="N32" s="12"/>
      <c r="O32" s="12"/>
    </row>
    <row r="33" spans="1:15">
      <c r="A33" s="36" t="s">
        <v>5</v>
      </c>
      <c r="B33" s="39" t="s">
        <v>304</v>
      </c>
      <c r="C33" s="18" t="s">
        <v>382</v>
      </c>
      <c r="D33" s="366">
        <v>14</v>
      </c>
      <c r="E33" s="161">
        <v>9.5833333333333326E-2</v>
      </c>
      <c r="F33" s="366">
        <v>4</v>
      </c>
      <c r="G33" s="135">
        <v>1.8055555555555557E-2</v>
      </c>
      <c r="H33" s="366">
        <v>0</v>
      </c>
      <c r="I33" s="135">
        <v>0</v>
      </c>
      <c r="J33" s="2"/>
      <c r="K33" s="12"/>
      <c r="L33" s="156"/>
      <c r="M33" s="20">
        <f t="shared" ref="M33:M35" si="1">G33+E33+I33</f>
        <v>0.11388888888888889</v>
      </c>
      <c r="N33" s="12"/>
      <c r="O33" s="12"/>
    </row>
    <row r="34" spans="1:15">
      <c r="A34" s="36" t="s">
        <v>6</v>
      </c>
      <c r="B34" s="39" t="s">
        <v>317</v>
      </c>
      <c r="C34" s="18" t="s">
        <v>382</v>
      </c>
      <c r="D34" s="366"/>
      <c r="E34" s="366"/>
      <c r="F34" s="366">
        <v>2</v>
      </c>
      <c r="G34" s="135">
        <v>0.18541666666666667</v>
      </c>
      <c r="H34" s="366">
        <v>0</v>
      </c>
      <c r="I34" s="135">
        <v>0</v>
      </c>
      <c r="J34" s="2"/>
      <c r="K34" s="12"/>
      <c r="L34" s="156"/>
      <c r="M34" s="20">
        <f t="shared" si="1"/>
        <v>0.18541666666666667</v>
      </c>
      <c r="N34" s="12"/>
      <c r="O34" s="12"/>
    </row>
    <row r="35" spans="1:15">
      <c r="A35" s="36" t="s">
        <v>644</v>
      </c>
      <c r="B35" s="39" t="s">
        <v>507</v>
      </c>
      <c r="C35" s="18" t="s">
        <v>382</v>
      </c>
      <c r="D35" s="366"/>
      <c r="E35" s="161"/>
      <c r="F35" s="366">
        <v>4</v>
      </c>
      <c r="G35" s="135">
        <v>6.5972222222222224E-2</v>
      </c>
      <c r="H35" s="366">
        <v>0</v>
      </c>
      <c r="I35" s="135">
        <v>0</v>
      </c>
      <c r="J35" s="2"/>
      <c r="K35" s="12"/>
      <c r="L35" s="156"/>
      <c r="M35" s="20">
        <f t="shared" si="1"/>
        <v>6.5972222222222224E-2</v>
      </c>
      <c r="N35" s="12"/>
      <c r="O35" s="12"/>
    </row>
    <row r="36" spans="1:15">
      <c r="A36" s="36"/>
      <c r="B36" s="39"/>
      <c r="C36" s="39"/>
      <c r="F36" s="2"/>
      <c r="G36" s="133"/>
      <c r="J36" s="2"/>
      <c r="K36" s="12"/>
      <c r="L36" s="156"/>
      <c r="M36" s="12"/>
      <c r="N36" s="12"/>
      <c r="O36" s="12"/>
    </row>
    <row r="37" spans="1:15">
      <c r="A37" s="37">
        <v>2</v>
      </c>
      <c r="B37" s="39" t="s">
        <v>3</v>
      </c>
      <c r="C37" s="39" t="s">
        <v>383</v>
      </c>
      <c r="F37" s="2"/>
      <c r="G37" s="133"/>
      <c r="J37" s="2"/>
      <c r="K37" s="12"/>
      <c r="L37" s="156"/>
      <c r="M37" s="12"/>
      <c r="N37" s="12"/>
      <c r="O37" s="12"/>
    </row>
    <row r="38" spans="1:15">
      <c r="A38" s="36"/>
      <c r="B38" s="39"/>
      <c r="C38" s="39"/>
      <c r="F38" s="2"/>
      <c r="G38" s="133"/>
      <c r="J38" s="2"/>
      <c r="K38" s="12"/>
      <c r="L38" s="156"/>
      <c r="M38" s="12"/>
      <c r="N38" s="12"/>
      <c r="O38" s="12"/>
    </row>
    <row r="39" spans="1:15">
      <c r="A39" s="37">
        <v>3</v>
      </c>
      <c r="B39" s="48" t="s">
        <v>4</v>
      </c>
      <c r="C39" s="39" t="s">
        <v>384</v>
      </c>
      <c r="F39" s="2"/>
      <c r="G39" s="133"/>
      <c r="J39" s="2"/>
      <c r="K39" s="2"/>
      <c r="L39" s="408"/>
      <c r="M39" s="12"/>
      <c r="N39" s="12"/>
      <c r="O39" s="12"/>
    </row>
    <row r="40" spans="1:15">
      <c r="A40" s="37"/>
      <c r="B40" s="254" t="s">
        <v>365</v>
      </c>
      <c r="C40" s="39" t="s">
        <v>384</v>
      </c>
      <c r="D40" s="144">
        <v>13</v>
      </c>
      <c r="E40" s="135">
        <v>0.40277777777777773</v>
      </c>
      <c r="F40" s="144">
        <v>6</v>
      </c>
      <c r="G40" s="135">
        <v>0.79791666666666661</v>
      </c>
      <c r="H40" s="144">
        <v>3</v>
      </c>
      <c r="I40" s="135">
        <v>0.11180555555555556</v>
      </c>
      <c r="J40" s="2"/>
      <c r="K40" s="2"/>
      <c r="L40" s="408"/>
      <c r="M40" s="12"/>
      <c r="N40" s="12"/>
      <c r="O40" s="20">
        <f t="shared" ref="O40" si="2">G40+E40+I40</f>
        <v>1.3124999999999998</v>
      </c>
    </row>
    <row r="41" spans="1:15">
      <c r="A41" s="37"/>
      <c r="B41" s="48"/>
      <c r="C41" s="48"/>
      <c r="F41" s="2"/>
      <c r="G41" s="133"/>
      <c r="J41" s="2"/>
      <c r="K41" s="2"/>
      <c r="L41" s="408"/>
      <c r="M41" s="12"/>
      <c r="N41" s="12"/>
      <c r="O41" s="12"/>
    </row>
    <row r="42" spans="1:15">
      <c r="A42" s="37"/>
      <c r="B42" s="38" t="s">
        <v>645</v>
      </c>
      <c r="C42" s="38"/>
      <c r="F42" s="2"/>
      <c r="G42" s="133"/>
      <c r="J42" s="2"/>
      <c r="K42" s="12"/>
      <c r="L42" s="156"/>
      <c r="M42" s="12"/>
      <c r="N42" s="12"/>
      <c r="O42" s="12"/>
    </row>
    <row r="43" spans="1:15">
      <c r="A43" s="37">
        <v>1</v>
      </c>
      <c r="B43" s="18" t="s">
        <v>65</v>
      </c>
      <c r="C43" s="18" t="s">
        <v>382</v>
      </c>
      <c r="F43" s="2"/>
      <c r="G43" s="135"/>
      <c r="J43" s="2"/>
      <c r="K43" s="12"/>
      <c r="L43" s="156"/>
      <c r="M43" s="23"/>
      <c r="N43" s="12"/>
      <c r="O43" s="12"/>
    </row>
    <row r="44" spans="1:15">
      <c r="A44" s="36" t="s">
        <v>5</v>
      </c>
      <c r="B44" s="39" t="s">
        <v>311</v>
      </c>
      <c r="C44" s="18" t="s">
        <v>382</v>
      </c>
      <c r="D44" s="366">
        <v>0</v>
      </c>
      <c r="E44" s="135">
        <v>0</v>
      </c>
      <c r="F44" s="366">
        <v>15</v>
      </c>
      <c r="G44" s="135">
        <v>3.03125</v>
      </c>
      <c r="H44" s="366">
        <v>1</v>
      </c>
      <c r="I44" s="135">
        <v>6.9444444444444441E-3</v>
      </c>
      <c r="J44" s="2"/>
      <c r="K44" s="12"/>
      <c r="L44" s="156"/>
      <c r="M44" s="20">
        <f t="shared" ref="M44:M45" si="3">G44+E44+I44</f>
        <v>3.0381944444444446</v>
      </c>
      <c r="N44" s="12"/>
      <c r="O44" s="12"/>
    </row>
    <row r="45" spans="1:15">
      <c r="A45" s="36" t="s">
        <v>6</v>
      </c>
      <c r="B45" s="39" t="s">
        <v>305</v>
      </c>
      <c r="C45" s="18" t="s">
        <v>382</v>
      </c>
      <c r="D45" s="366">
        <v>0</v>
      </c>
      <c r="E45" s="135">
        <v>0</v>
      </c>
      <c r="F45" s="366">
        <v>1</v>
      </c>
      <c r="G45" s="135">
        <v>7.6388888888888886E-3</v>
      </c>
      <c r="H45" s="366">
        <v>1</v>
      </c>
      <c r="I45" s="135">
        <v>6.9444444444444441E-3</v>
      </c>
      <c r="J45" s="2"/>
      <c r="K45" s="12"/>
      <c r="L45" s="156"/>
      <c r="M45" s="20">
        <f t="shared" si="3"/>
        <v>1.4583333333333334E-2</v>
      </c>
      <c r="N45" s="12"/>
      <c r="O45" s="12"/>
    </row>
    <row r="46" spans="1:15">
      <c r="A46" s="36"/>
      <c r="B46" s="39"/>
      <c r="C46" s="39"/>
      <c r="F46" s="2"/>
      <c r="G46" s="133"/>
      <c r="J46" s="2"/>
      <c r="K46" s="12"/>
      <c r="L46" s="156"/>
      <c r="M46" s="12"/>
      <c r="N46" s="12"/>
      <c r="O46" s="12"/>
    </row>
    <row r="47" spans="1:15">
      <c r="A47" s="37">
        <v>2</v>
      </c>
      <c r="B47" s="39" t="s">
        <v>3</v>
      </c>
      <c r="C47" s="39" t="s">
        <v>383</v>
      </c>
      <c r="F47" s="2"/>
      <c r="G47" s="133"/>
      <c r="J47" s="2"/>
      <c r="K47" s="12"/>
      <c r="L47" s="156"/>
      <c r="M47" s="12"/>
      <c r="N47" s="12"/>
      <c r="O47" s="12"/>
    </row>
    <row r="48" spans="1:15">
      <c r="A48" s="36"/>
      <c r="B48" s="39"/>
      <c r="C48" s="39"/>
      <c r="F48" s="2"/>
      <c r="G48" s="133"/>
      <c r="J48" s="2"/>
      <c r="K48" s="12"/>
      <c r="L48" s="156"/>
      <c r="M48" s="12"/>
      <c r="N48" s="12"/>
      <c r="O48" s="12"/>
    </row>
    <row r="49" spans="1:15">
      <c r="A49" s="37">
        <v>3</v>
      </c>
      <c r="B49" s="48" t="s">
        <v>4</v>
      </c>
      <c r="C49" s="39" t="s">
        <v>384</v>
      </c>
      <c r="F49" s="2"/>
      <c r="G49" s="133"/>
      <c r="J49" s="2"/>
      <c r="K49" s="2"/>
      <c r="L49" s="408"/>
      <c r="M49" s="12"/>
      <c r="N49" s="12"/>
      <c r="O49" s="12"/>
    </row>
    <row r="50" spans="1:15">
      <c r="A50" s="36" t="s">
        <v>5</v>
      </c>
      <c r="B50" s="39" t="s">
        <v>646</v>
      </c>
      <c r="C50" s="39" t="s">
        <v>384</v>
      </c>
      <c r="D50" s="366">
        <v>0</v>
      </c>
      <c r="E50" s="135">
        <v>0</v>
      </c>
      <c r="F50" s="366">
        <v>2</v>
      </c>
      <c r="G50" s="135">
        <v>8.0555555555555561E-2</v>
      </c>
      <c r="H50" s="366">
        <v>5</v>
      </c>
      <c r="I50" s="135">
        <v>3.8840277777777779</v>
      </c>
      <c r="J50" s="2"/>
      <c r="K50" s="2"/>
      <c r="L50" s="408"/>
      <c r="M50" s="12"/>
      <c r="N50" s="12"/>
      <c r="O50" s="20">
        <f t="shared" ref="O50:O51" si="4">G50+E50+I50</f>
        <v>3.9645833333333336</v>
      </c>
    </row>
    <row r="51" spans="1:15">
      <c r="A51" s="36" t="s">
        <v>6</v>
      </c>
      <c r="B51" s="39" t="s">
        <v>647</v>
      </c>
      <c r="C51" s="39" t="s">
        <v>384</v>
      </c>
      <c r="D51" s="366">
        <v>0</v>
      </c>
      <c r="E51" s="135">
        <v>0</v>
      </c>
      <c r="F51" s="366">
        <v>11</v>
      </c>
      <c r="G51" s="135">
        <v>0.42499999999999999</v>
      </c>
      <c r="H51" s="366">
        <v>6</v>
      </c>
      <c r="I51" s="135">
        <v>6.5277777777777782E-2</v>
      </c>
      <c r="J51" s="2"/>
      <c r="K51" s="2"/>
      <c r="L51" s="408"/>
      <c r="M51" s="12"/>
      <c r="N51" s="12"/>
      <c r="O51" s="20">
        <f t="shared" si="4"/>
        <v>0.49027777777777776</v>
      </c>
    </row>
    <row r="52" spans="1:15">
      <c r="A52" s="37"/>
      <c r="B52" s="39"/>
      <c r="C52" s="39"/>
      <c r="F52" s="2"/>
      <c r="G52" s="133"/>
      <c r="J52" s="2"/>
      <c r="K52" s="2"/>
      <c r="L52" s="408"/>
      <c r="M52" s="12"/>
      <c r="N52" s="12"/>
      <c r="O52" s="12"/>
    </row>
    <row r="53" spans="1:15">
      <c r="A53" s="37"/>
      <c r="B53" s="38" t="s">
        <v>325</v>
      </c>
      <c r="C53" s="38"/>
      <c r="D53" s="2"/>
      <c r="E53" s="20"/>
      <c r="F53" s="2"/>
      <c r="G53" s="133"/>
      <c r="H53" s="2"/>
      <c r="I53" s="20"/>
      <c r="J53" s="2"/>
      <c r="K53" s="12"/>
      <c r="L53" s="156"/>
      <c r="M53" s="12"/>
      <c r="N53" s="12"/>
      <c r="O53" s="12"/>
    </row>
    <row r="54" spans="1:15">
      <c r="A54" s="37">
        <v>1</v>
      </c>
      <c r="B54" s="18" t="s">
        <v>65</v>
      </c>
      <c r="C54" s="18" t="s">
        <v>382</v>
      </c>
      <c r="D54" s="2"/>
      <c r="E54" s="20"/>
      <c r="F54" s="2"/>
      <c r="G54" s="133"/>
      <c r="H54" s="2"/>
      <c r="I54" s="20"/>
      <c r="J54" s="2"/>
      <c r="K54" s="12"/>
      <c r="L54" s="156"/>
      <c r="M54" s="12"/>
      <c r="N54" s="12"/>
      <c r="O54" s="12"/>
    </row>
    <row r="55" spans="1:15">
      <c r="A55" s="36" t="s">
        <v>5</v>
      </c>
      <c r="B55" s="39" t="s">
        <v>652</v>
      </c>
      <c r="C55" s="18" t="s">
        <v>382</v>
      </c>
      <c r="D55" s="416">
        <v>3</v>
      </c>
      <c r="E55" s="413">
        <v>0.12222222222222223</v>
      </c>
      <c r="F55" s="410">
        <v>12</v>
      </c>
      <c r="G55" s="20">
        <v>2.5118055555555556</v>
      </c>
      <c r="H55" s="410">
        <v>9</v>
      </c>
      <c r="I55" s="20">
        <v>1.58125</v>
      </c>
      <c r="J55" s="2"/>
      <c r="K55" s="12"/>
      <c r="L55" s="156"/>
      <c r="M55" s="20">
        <f t="shared" ref="M55:M57" si="5">G55+E55+I55</f>
        <v>4.2152777777777777</v>
      </c>
      <c r="N55" s="12"/>
      <c r="O55" s="12"/>
    </row>
    <row r="56" spans="1:15">
      <c r="A56" s="36" t="s">
        <v>6</v>
      </c>
      <c r="B56" s="39" t="s">
        <v>653</v>
      </c>
      <c r="C56" s="18" t="s">
        <v>382</v>
      </c>
      <c r="D56" s="134">
        <v>2</v>
      </c>
      <c r="E56" s="255">
        <v>2.9166666666666664E-2</v>
      </c>
      <c r="F56" s="410">
        <v>13</v>
      </c>
      <c r="G56" s="20">
        <v>3.5090277777777779</v>
      </c>
      <c r="H56" s="410">
        <v>7</v>
      </c>
      <c r="I56" s="20">
        <v>0.31875000000000003</v>
      </c>
      <c r="J56" s="2"/>
      <c r="K56" s="12"/>
      <c r="L56" s="156"/>
      <c r="M56" s="20">
        <f t="shared" si="5"/>
        <v>3.8569444444444447</v>
      </c>
      <c r="N56" s="12"/>
      <c r="O56" s="12"/>
    </row>
    <row r="57" spans="1:15">
      <c r="A57" s="36" t="s">
        <v>7</v>
      </c>
      <c r="B57" s="39" t="s">
        <v>342</v>
      </c>
      <c r="C57" s="18" t="s">
        <v>382</v>
      </c>
      <c r="D57" s="414">
        <v>9</v>
      </c>
      <c r="E57" s="415">
        <v>0.53819444444444442</v>
      </c>
      <c r="F57" s="410">
        <v>5</v>
      </c>
      <c r="G57" s="20">
        <v>1.2972222222222223</v>
      </c>
      <c r="H57" s="410">
        <v>11</v>
      </c>
      <c r="I57" s="20">
        <v>2.2201388888888887</v>
      </c>
      <c r="J57" s="2"/>
      <c r="K57" s="12"/>
      <c r="L57" s="156"/>
      <c r="M57" s="20">
        <f t="shared" si="5"/>
        <v>4.0555555555555554</v>
      </c>
      <c r="N57" s="12"/>
      <c r="O57" s="12"/>
    </row>
    <row r="58" spans="1:15">
      <c r="A58" s="36"/>
      <c r="B58" s="39"/>
      <c r="C58" s="39"/>
      <c r="D58" s="2"/>
      <c r="E58" s="20"/>
      <c r="F58" s="2"/>
      <c r="G58" s="133"/>
      <c r="H58" s="2"/>
      <c r="I58" s="20"/>
      <c r="J58" s="2"/>
      <c r="K58" s="12"/>
      <c r="L58" s="156"/>
      <c r="M58" s="12"/>
      <c r="N58" s="12"/>
      <c r="O58" s="12"/>
    </row>
    <row r="59" spans="1:15">
      <c r="A59" s="37">
        <v>2</v>
      </c>
      <c r="B59" s="39" t="s">
        <v>3</v>
      </c>
      <c r="C59" s="39" t="s">
        <v>383</v>
      </c>
      <c r="D59" s="2"/>
      <c r="E59" s="20"/>
      <c r="F59" s="2"/>
      <c r="G59" s="252"/>
      <c r="H59" s="2"/>
      <c r="I59" s="20"/>
      <c r="J59" s="2"/>
      <c r="K59" s="12"/>
      <c r="L59" s="156"/>
      <c r="M59" s="12"/>
      <c r="N59" s="12"/>
      <c r="O59" s="12"/>
    </row>
    <row r="60" spans="1:15">
      <c r="A60" s="36"/>
      <c r="B60" s="39"/>
      <c r="C60" s="39"/>
      <c r="D60" s="2"/>
      <c r="E60" s="20"/>
      <c r="F60" s="2"/>
      <c r="G60" s="233"/>
      <c r="H60" s="2"/>
      <c r="I60" s="20"/>
      <c r="J60" s="2"/>
      <c r="K60" s="12"/>
      <c r="L60" s="156"/>
      <c r="M60" s="12"/>
      <c r="N60" s="12"/>
      <c r="O60" s="12"/>
    </row>
    <row r="61" spans="1:15">
      <c r="A61" s="37">
        <v>3</v>
      </c>
      <c r="B61" s="39" t="s">
        <v>4</v>
      </c>
      <c r="C61" s="39" t="s">
        <v>384</v>
      </c>
      <c r="D61" s="2"/>
      <c r="E61" s="20"/>
      <c r="F61" s="2"/>
      <c r="G61" s="252"/>
      <c r="H61" s="2"/>
      <c r="I61" s="20"/>
      <c r="J61" s="2"/>
      <c r="K61" s="12"/>
      <c r="L61" s="156"/>
      <c r="M61" s="12"/>
      <c r="N61" s="12"/>
      <c r="O61" s="12"/>
    </row>
    <row r="62" spans="1:15">
      <c r="A62" s="36" t="s">
        <v>5</v>
      </c>
      <c r="B62" s="79" t="s">
        <v>361</v>
      </c>
      <c r="C62" s="39" t="s">
        <v>384</v>
      </c>
      <c r="D62" s="416">
        <v>18</v>
      </c>
      <c r="E62" s="413">
        <v>1.1368055555555556</v>
      </c>
      <c r="F62" s="411">
        <v>5</v>
      </c>
      <c r="G62" s="20">
        <v>0.62361111111111112</v>
      </c>
      <c r="H62" s="412">
        <v>14</v>
      </c>
      <c r="I62" s="20">
        <v>1.34375</v>
      </c>
      <c r="J62" s="2"/>
      <c r="K62" s="12"/>
      <c r="L62" s="156"/>
      <c r="M62" s="12"/>
      <c r="N62" s="12"/>
      <c r="O62" s="20">
        <f t="shared" ref="O62:O65" si="6">G62+E62+I62</f>
        <v>3.104166666666667</v>
      </c>
    </row>
    <row r="63" spans="1:15">
      <c r="A63" s="36" t="s">
        <v>6</v>
      </c>
      <c r="B63" s="79" t="s">
        <v>654</v>
      </c>
      <c r="C63" s="39" t="s">
        <v>384</v>
      </c>
      <c r="D63" s="134"/>
      <c r="E63" s="255"/>
      <c r="F63" s="411">
        <v>6</v>
      </c>
      <c r="G63" s="255">
        <v>1.4625000000000001</v>
      </c>
      <c r="H63" s="411">
        <v>14</v>
      </c>
      <c r="I63" s="20">
        <v>4.6444444444444448</v>
      </c>
      <c r="J63" s="2"/>
      <c r="K63" s="12"/>
      <c r="L63" s="156"/>
      <c r="M63" s="12"/>
      <c r="N63" s="12"/>
      <c r="O63" s="20">
        <f t="shared" si="6"/>
        <v>6.1069444444444452</v>
      </c>
    </row>
    <row r="64" spans="1:15">
      <c r="A64" s="36" t="s">
        <v>7</v>
      </c>
      <c r="B64" s="79" t="s">
        <v>655</v>
      </c>
      <c r="C64" s="39" t="s">
        <v>384</v>
      </c>
      <c r="D64" s="134"/>
      <c r="E64" s="255"/>
      <c r="F64" s="411">
        <v>5</v>
      </c>
      <c r="G64" s="20">
        <v>0.83194444444444438</v>
      </c>
      <c r="H64" s="411">
        <v>8</v>
      </c>
      <c r="I64" s="20">
        <v>1.5381944444444444</v>
      </c>
      <c r="J64" s="2"/>
      <c r="K64" s="12"/>
      <c r="L64" s="156"/>
      <c r="M64" s="12"/>
      <c r="N64" s="12"/>
      <c r="O64" s="20">
        <f t="shared" si="6"/>
        <v>2.3701388888888886</v>
      </c>
    </row>
    <row r="65" spans="1:15">
      <c r="A65" s="36" t="s">
        <v>8</v>
      </c>
      <c r="B65" s="79" t="s">
        <v>362</v>
      </c>
      <c r="C65" s="39" t="s">
        <v>384</v>
      </c>
      <c r="D65" s="414">
        <v>19</v>
      </c>
      <c r="E65" s="415">
        <v>1.1916666666666667</v>
      </c>
      <c r="F65" s="411">
        <v>3</v>
      </c>
      <c r="G65" s="20">
        <v>0.47569444444444442</v>
      </c>
      <c r="H65" s="419">
        <v>5</v>
      </c>
      <c r="I65" s="20">
        <v>4.1666666666666664E-2</v>
      </c>
      <c r="J65" s="2"/>
      <c r="K65" s="12"/>
      <c r="L65" s="156"/>
      <c r="M65" s="12"/>
      <c r="N65" s="12"/>
      <c r="O65" s="20">
        <f t="shared" si="6"/>
        <v>1.7090277777777778</v>
      </c>
    </row>
    <row r="66" spans="1:15">
      <c r="A66" s="37"/>
      <c r="B66" s="39"/>
      <c r="C66" s="39"/>
      <c r="D66" s="2"/>
      <c r="E66" s="20"/>
      <c r="F66" s="2"/>
      <c r="G66" s="252"/>
      <c r="H66" s="2"/>
      <c r="I66" s="20"/>
      <c r="J66" s="2"/>
      <c r="K66" s="12"/>
      <c r="L66" s="156"/>
      <c r="M66" s="12"/>
      <c r="N66" s="12"/>
      <c r="O66" s="12"/>
    </row>
    <row r="67" spans="1:15">
      <c r="A67" s="37"/>
      <c r="B67" s="38" t="s">
        <v>648</v>
      </c>
      <c r="C67" s="38"/>
      <c r="F67" s="2"/>
      <c r="G67" s="133"/>
      <c r="J67" s="2"/>
      <c r="K67" s="12"/>
      <c r="L67" s="156"/>
      <c r="M67" s="12"/>
      <c r="N67" s="12"/>
      <c r="O67" s="12"/>
    </row>
    <row r="68" spans="1:15">
      <c r="A68" s="37">
        <v>1</v>
      </c>
      <c r="B68" s="18" t="s">
        <v>65</v>
      </c>
      <c r="C68" s="18" t="s">
        <v>382</v>
      </c>
      <c r="F68" s="2"/>
      <c r="G68" s="135"/>
      <c r="J68" s="2"/>
      <c r="K68" s="12"/>
      <c r="L68" s="156"/>
      <c r="M68" s="23"/>
      <c r="N68" s="12"/>
      <c r="O68" s="12"/>
    </row>
    <row r="69" spans="1:15">
      <c r="A69" s="36" t="s">
        <v>5</v>
      </c>
      <c r="B69" s="39" t="s">
        <v>316</v>
      </c>
      <c r="C69" s="18" t="s">
        <v>382</v>
      </c>
      <c r="D69" s="366">
        <v>66</v>
      </c>
      <c r="E69" s="135">
        <v>2.7784722222222222</v>
      </c>
      <c r="F69" s="366">
        <v>22</v>
      </c>
      <c r="G69" s="135">
        <v>0.17569444444444446</v>
      </c>
      <c r="H69" s="366">
        <v>27</v>
      </c>
      <c r="I69" s="135">
        <v>0.85763888888888884</v>
      </c>
      <c r="J69" s="2"/>
      <c r="K69" s="12"/>
      <c r="L69" s="156"/>
      <c r="M69" s="20">
        <f t="shared" ref="M69:M70" si="7">G69+E69+I69</f>
        <v>3.8118055555555554</v>
      </c>
      <c r="N69" s="12"/>
      <c r="O69" s="12"/>
    </row>
    <row r="70" spans="1:15">
      <c r="A70" s="36" t="s">
        <v>6</v>
      </c>
      <c r="B70" s="39" t="s">
        <v>317</v>
      </c>
      <c r="C70" s="18" t="s">
        <v>382</v>
      </c>
      <c r="D70" s="366">
        <v>0</v>
      </c>
      <c r="E70" s="135">
        <v>0</v>
      </c>
      <c r="F70" s="366">
        <v>0</v>
      </c>
      <c r="G70" s="135">
        <v>0</v>
      </c>
      <c r="H70" s="366">
        <v>0</v>
      </c>
      <c r="I70" s="135">
        <v>0</v>
      </c>
      <c r="J70" s="2"/>
      <c r="K70" s="12"/>
      <c r="L70" s="156"/>
      <c r="M70" s="20">
        <f t="shared" si="7"/>
        <v>0</v>
      </c>
      <c r="N70" s="12"/>
      <c r="O70" s="12"/>
    </row>
    <row r="71" spans="1:15">
      <c r="A71" s="36"/>
      <c r="B71" s="39"/>
      <c r="C71" s="39"/>
      <c r="F71" s="2"/>
      <c r="G71" s="133"/>
      <c r="J71" s="2"/>
      <c r="K71" s="12"/>
      <c r="L71" s="156"/>
      <c r="M71" s="12"/>
      <c r="N71" s="12"/>
      <c r="O71" s="12"/>
    </row>
    <row r="72" spans="1:15">
      <c r="A72" s="37">
        <v>2</v>
      </c>
      <c r="B72" s="39" t="s">
        <v>3</v>
      </c>
      <c r="C72" s="39" t="s">
        <v>383</v>
      </c>
      <c r="F72" s="2"/>
      <c r="G72" s="133"/>
      <c r="J72" s="2"/>
      <c r="K72" s="12"/>
      <c r="L72" s="156"/>
      <c r="M72" s="12"/>
      <c r="N72" s="12"/>
      <c r="O72" s="12"/>
    </row>
    <row r="73" spans="1:15">
      <c r="A73" s="36"/>
      <c r="B73" s="39"/>
      <c r="C73" s="39"/>
      <c r="F73" s="2"/>
      <c r="G73" s="133"/>
      <c r="J73" s="2"/>
      <c r="K73" s="12"/>
      <c r="L73" s="156"/>
      <c r="M73" s="12"/>
      <c r="N73" s="12"/>
      <c r="O73" s="12"/>
    </row>
    <row r="74" spans="1:15">
      <c r="A74" s="37">
        <v>3</v>
      </c>
      <c r="B74" s="48" t="s">
        <v>4</v>
      </c>
      <c r="C74" s="39" t="s">
        <v>384</v>
      </c>
      <c r="F74" s="2"/>
      <c r="G74" s="133"/>
      <c r="J74" s="2"/>
      <c r="K74" s="2"/>
      <c r="L74" s="408"/>
      <c r="M74" s="12"/>
      <c r="N74" s="12"/>
      <c r="O74" s="12"/>
    </row>
    <row r="75" spans="1:15">
      <c r="A75" s="36" t="s">
        <v>5</v>
      </c>
      <c r="B75" s="39" t="s">
        <v>649</v>
      </c>
      <c r="C75" s="39" t="s">
        <v>384</v>
      </c>
      <c r="D75" s="366">
        <v>14</v>
      </c>
      <c r="E75" s="135">
        <v>0.4201388888888889</v>
      </c>
      <c r="F75" s="366">
        <v>6</v>
      </c>
      <c r="G75" s="135">
        <v>0.10972222222222222</v>
      </c>
      <c r="H75" s="366">
        <v>2</v>
      </c>
      <c r="I75" s="135">
        <v>4.1666666666666664E-2</v>
      </c>
      <c r="J75" s="2"/>
      <c r="K75" s="2"/>
      <c r="L75" s="408"/>
      <c r="M75" s="12"/>
      <c r="N75" s="12"/>
      <c r="O75" s="20">
        <f t="shared" ref="O75:O77" si="8">G75+E75+I75</f>
        <v>0.57152777777777775</v>
      </c>
    </row>
    <row r="76" spans="1:15">
      <c r="A76" s="36" t="s">
        <v>6</v>
      </c>
      <c r="B76" s="39" t="s">
        <v>650</v>
      </c>
      <c r="C76" s="39" t="s">
        <v>384</v>
      </c>
      <c r="D76" s="366">
        <v>14</v>
      </c>
      <c r="E76" s="135">
        <v>0.47916666666666669</v>
      </c>
      <c r="F76" s="366">
        <v>6</v>
      </c>
      <c r="G76" s="135">
        <v>0.14375000000000002</v>
      </c>
      <c r="H76" s="366">
        <v>2</v>
      </c>
      <c r="I76" s="135">
        <v>4.1666666666666664E-2</v>
      </c>
      <c r="J76" s="2"/>
      <c r="K76" s="2"/>
      <c r="L76" s="408"/>
      <c r="M76" s="12"/>
      <c r="N76" s="12"/>
      <c r="O76" s="20">
        <f t="shared" si="8"/>
        <v>0.6645833333333333</v>
      </c>
    </row>
    <row r="77" spans="1:15">
      <c r="A77" s="42" t="s">
        <v>7</v>
      </c>
      <c r="B77" s="39" t="s">
        <v>651</v>
      </c>
      <c r="C77" s="39" t="s">
        <v>384</v>
      </c>
      <c r="D77" s="366">
        <v>14</v>
      </c>
      <c r="E77" s="135">
        <v>0.42083333333333334</v>
      </c>
      <c r="F77" s="366">
        <v>7</v>
      </c>
      <c r="G77" s="135">
        <v>0.1986111111111111</v>
      </c>
      <c r="H77" s="366">
        <v>3</v>
      </c>
      <c r="I77" s="135">
        <v>0.25416666666666665</v>
      </c>
      <c r="J77" s="2"/>
      <c r="K77" s="2"/>
      <c r="L77" s="408"/>
      <c r="M77" s="12"/>
      <c r="N77" s="12"/>
      <c r="O77" s="20">
        <f t="shared" si="8"/>
        <v>0.87361111111111112</v>
      </c>
    </row>
    <row r="78" spans="1:15">
      <c r="A78" s="36"/>
      <c r="B78" s="39"/>
      <c r="C78" s="39"/>
      <c r="D78" s="243"/>
      <c r="F78" s="366"/>
      <c r="H78" s="243"/>
      <c r="J78" s="2"/>
      <c r="K78" s="2"/>
      <c r="L78" s="408"/>
      <c r="M78" s="12"/>
      <c r="N78" s="12"/>
      <c r="O78" s="20"/>
    </row>
    <row r="79" spans="1:15">
      <c r="A79" s="37"/>
      <c r="B79" s="38" t="s">
        <v>332</v>
      </c>
      <c r="C79" s="38"/>
      <c r="D79" s="2"/>
      <c r="E79" s="20"/>
      <c r="F79" s="2"/>
      <c r="G79" s="272"/>
      <c r="H79" s="2"/>
      <c r="I79" s="20"/>
      <c r="J79" s="2"/>
      <c r="K79" s="2"/>
      <c r="L79" s="408"/>
      <c r="M79" s="12"/>
      <c r="N79" s="12"/>
      <c r="O79" s="12"/>
    </row>
    <row r="80" spans="1:15">
      <c r="A80" s="37">
        <v>1</v>
      </c>
      <c r="B80" s="18" t="s">
        <v>65</v>
      </c>
      <c r="C80" s="18" t="s">
        <v>383</v>
      </c>
      <c r="D80" s="2"/>
      <c r="E80" s="20"/>
      <c r="F80" s="2"/>
      <c r="G80" s="272"/>
      <c r="H80" s="2"/>
      <c r="I80" s="20"/>
      <c r="J80" s="2"/>
      <c r="K80" s="2"/>
      <c r="L80" s="408"/>
      <c r="M80" s="12"/>
      <c r="N80" s="12"/>
      <c r="O80" s="12"/>
    </row>
    <row r="81" spans="1:15">
      <c r="A81" s="36" t="s">
        <v>5</v>
      </c>
      <c r="B81" s="39" t="s">
        <v>304</v>
      </c>
      <c r="C81" s="18" t="s">
        <v>382</v>
      </c>
      <c r="D81" s="141">
        <v>22</v>
      </c>
      <c r="E81" s="20">
        <v>1.16875</v>
      </c>
      <c r="F81" s="141">
        <v>13</v>
      </c>
      <c r="G81" s="20">
        <v>7.7451388888888886</v>
      </c>
      <c r="H81" s="141">
        <v>21</v>
      </c>
      <c r="I81" s="20">
        <v>1.85625</v>
      </c>
      <c r="J81" s="2"/>
      <c r="K81" s="2"/>
      <c r="L81" s="408"/>
      <c r="M81" s="23">
        <f>I81+G81+E81</f>
        <v>10.770138888888887</v>
      </c>
      <c r="N81" s="12"/>
      <c r="O81" s="12"/>
    </row>
    <row r="82" spans="1:15">
      <c r="A82" s="36" t="s">
        <v>6</v>
      </c>
      <c r="B82" s="39" t="s">
        <v>312</v>
      </c>
      <c r="C82" s="18" t="s">
        <v>382</v>
      </c>
      <c r="D82" s="141">
        <v>33</v>
      </c>
      <c r="E82" s="20">
        <v>1.1763888888888889</v>
      </c>
      <c r="F82" s="141">
        <v>10</v>
      </c>
      <c r="G82" s="20">
        <v>4.7923611111111111</v>
      </c>
      <c r="H82" s="141">
        <v>23</v>
      </c>
      <c r="I82" s="20">
        <v>2.2826388888888887</v>
      </c>
      <c r="J82" s="2"/>
      <c r="K82" s="2"/>
      <c r="L82" s="408"/>
      <c r="M82" s="23">
        <f t="shared" ref="M82:M83" si="9">I82+G82+E82</f>
        <v>8.2513888888888882</v>
      </c>
      <c r="N82" s="12"/>
      <c r="O82" s="12"/>
    </row>
    <row r="83" spans="1:15">
      <c r="A83" s="36" t="s">
        <v>7</v>
      </c>
      <c r="B83" s="39" t="s">
        <v>339</v>
      </c>
      <c r="C83" s="18" t="s">
        <v>382</v>
      </c>
      <c r="D83" s="141">
        <v>36</v>
      </c>
      <c r="E83" s="20">
        <v>0.76874999999999993</v>
      </c>
      <c r="F83" s="141">
        <v>10</v>
      </c>
      <c r="G83" s="20">
        <v>0.99375000000000002</v>
      </c>
      <c r="H83" s="141">
        <v>27</v>
      </c>
      <c r="I83" s="20">
        <v>1.3125</v>
      </c>
      <c r="J83" s="2"/>
      <c r="K83" s="2"/>
      <c r="L83" s="408"/>
      <c r="M83" s="23">
        <f t="shared" si="9"/>
        <v>3.0749999999999997</v>
      </c>
      <c r="N83" s="12"/>
      <c r="O83" s="12"/>
    </row>
    <row r="84" spans="1:15">
      <c r="A84" s="36"/>
      <c r="B84" s="39"/>
      <c r="C84" s="39"/>
      <c r="D84" s="2"/>
      <c r="E84" s="20"/>
      <c r="F84" s="2"/>
      <c r="G84" s="133"/>
      <c r="H84" s="2"/>
      <c r="I84" s="20"/>
      <c r="J84" s="2"/>
      <c r="K84" s="2"/>
      <c r="L84" s="408"/>
      <c r="M84" s="12"/>
      <c r="N84" s="12"/>
      <c r="O84" s="12"/>
    </row>
    <row r="85" spans="1:15">
      <c r="A85" s="37">
        <v>2</v>
      </c>
      <c r="B85" s="39" t="s">
        <v>3</v>
      </c>
      <c r="C85" s="39" t="s">
        <v>383</v>
      </c>
      <c r="D85" s="2"/>
      <c r="E85" s="20"/>
      <c r="F85" s="2"/>
      <c r="G85" s="233"/>
      <c r="H85" s="2"/>
      <c r="I85" s="20"/>
      <c r="J85" s="2"/>
      <c r="K85" s="2"/>
      <c r="L85" s="408"/>
      <c r="M85" s="12"/>
      <c r="N85" s="12"/>
      <c r="O85" s="12"/>
    </row>
    <row r="86" spans="1:15">
      <c r="A86" s="36"/>
      <c r="B86" s="39"/>
      <c r="C86" s="39"/>
      <c r="D86" s="2"/>
      <c r="E86" s="20"/>
      <c r="F86" s="2"/>
      <c r="G86" s="233"/>
      <c r="H86" s="2"/>
      <c r="I86" s="20"/>
      <c r="J86" s="2"/>
      <c r="K86" s="2"/>
      <c r="L86" s="408"/>
      <c r="M86" s="12"/>
      <c r="N86" s="12"/>
      <c r="O86" s="12"/>
    </row>
    <row r="87" spans="1:15">
      <c r="A87" s="37">
        <v>3</v>
      </c>
      <c r="B87" s="39" t="s">
        <v>4</v>
      </c>
      <c r="C87" s="39" t="s">
        <v>384</v>
      </c>
      <c r="D87" s="2"/>
      <c r="E87" s="20"/>
      <c r="F87" s="2"/>
      <c r="G87" s="233"/>
      <c r="H87" s="2"/>
      <c r="I87" s="20"/>
      <c r="J87" s="2"/>
      <c r="K87" s="2"/>
      <c r="L87" s="408"/>
      <c r="M87" s="12"/>
      <c r="N87" s="12"/>
      <c r="O87" s="12"/>
    </row>
    <row r="88" spans="1:15">
      <c r="A88" s="37" t="s">
        <v>5</v>
      </c>
      <c r="B88" s="39" t="s">
        <v>333</v>
      </c>
      <c r="C88" s="39" t="s">
        <v>384</v>
      </c>
      <c r="D88" s="141">
        <v>15</v>
      </c>
      <c r="E88" s="20">
        <v>0.3659722222222222</v>
      </c>
      <c r="F88" s="141">
        <v>1</v>
      </c>
      <c r="G88" s="20">
        <v>0.32291666666666669</v>
      </c>
      <c r="H88" s="141">
        <v>8</v>
      </c>
      <c r="I88" s="20">
        <v>6.5972222222222224E-2</v>
      </c>
      <c r="J88" s="2"/>
      <c r="K88" s="2"/>
      <c r="L88" s="408"/>
      <c r="M88" s="12"/>
      <c r="N88" s="12"/>
      <c r="O88" s="23">
        <f>I88+G88+E88</f>
        <v>0.75486111111111109</v>
      </c>
    </row>
    <row r="89" spans="1:15">
      <c r="A89" s="37" t="s">
        <v>6</v>
      </c>
      <c r="B89" s="39" t="s">
        <v>334</v>
      </c>
      <c r="C89" s="39" t="s">
        <v>384</v>
      </c>
      <c r="D89" s="141">
        <v>14</v>
      </c>
      <c r="E89" s="20">
        <v>0.12222222222222223</v>
      </c>
      <c r="F89" s="141">
        <v>1</v>
      </c>
      <c r="G89" s="20">
        <v>0.35486111111111113</v>
      </c>
      <c r="H89" s="141">
        <v>1</v>
      </c>
      <c r="I89" s="20">
        <v>4.1666666666666666E-3</v>
      </c>
      <c r="J89" s="2"/>
      <c r="K89" s="2"/>
      <c r="L89" s="408"/>
      <c r="M89" s="12"/>
      <c r="N89" s="12"/>
      <c r="O89" s="23">
        <f>I89+G89+E89</f>
        <v>0.48125000000000001</v>
      </c>
    </row>
    <row r="90" spans="1:15">
      <c r="A90" s="37"/>
      <c r="B90" s="39"/>
      <c r="C90" s="39"/>
      <c r="D90" s="141"/>
      <c r="E90" s="20"/>
      <c r="F90" s="535"/>
      <c r="G90" s="20"/>
      <c r="H90" s="141"/>
      <c r="I90" s="20"/>
      <c r="J90" s="14"/>
      <c r="K90" s="2"/>
      <c r="L90" s="408"/>
      <c r="M90" s="12"/>
      <c r="N90" s="12"/>
      <c r="O90" s="23"/>
    </row>
    <row r="91" spans="1:15">
      <c r="A91" s="37"/>
      <c r="B91" s="38" t="s">
        <v>579</v>
      </c>
      <c r="C91" s="38"/>
      <c r="F91" s="2"/>
      <c r="G91" s="136"/>
      <c r="J91" s="2"/>
      <c r="K91" s="12"/>
      <c r="L91" s="156"/>
      <c r="M91" s="12"/>
      <c r="N91" s="12"/>
      <c r="O91" s="12"/>
    </row>
    <row r="92" spans="1:15">
      <c r="A92" s="37">
        <v>1</v>
      </c>
      <c r="B92" s="18" t="s">
        <v>65</v>
      </c>
      <c r="C92" s="18" t="s">
        <v>382</v>
      </c>
      <c r="D92" s="2"/>
      <c r="E92" s="20"/>
      <c r="F92" s="14"/>
      <c r="G92" s="233"/>
      <c r="H92" s="2"/>
      <c r="I92" s="20"/>
      <c r="J92" s="14"/>
      <c r="K92" s="12"/>
      <c r="L92" s="156"/>
      <c r="M92" s="12"/>
      <c r="N92" s="12"/>
      <c r="O92" s="12"/>
    </row>
    <row r="93" spans="1:15">
      <c r="A93" s="36" t="s">
        <v>5</v>
      </c>
      <c r="B93" s="39" t="s">
        <v>316</v>
      </c>
      <c r="C93" s="18" t="s">
        <v>382</v>
      </c>
      <c r="D93" s="366">
        <v>1</v>
      </c>
      <c r="E93" s="135">
        <v>2.0833333333333333E-3</v>
      </c>
      <c r="F93" s="266"/>
      <c r="G93" s="20"/>
      <c r="H93" s="366">
        <v>1</v>
      </c>
      <c r="I93" s="266">
        <v>2.1527777777777781E-2</v>
      </c>
      <c r="J93" s="50"/>
      <c r="K93" s="267"/>
      <c r="L93" s="156"/>
      <c r="M93" s="20">
        <f>G93+E93+I93</f>
        <v>2.3611111111111114E-2</v>
      </c>
      <c r="N93" s="12"/>
      <c r="O93" s="12"/>
    </row>
    <row r="94" spans="1:15">
      <c r="A94" s="36" t="s">
        <v>6</v>
      </c>
      <c r="B94" s="39" t="s">
        <v>317</v>
      </c>
      <c r="C94" s="18" t="s">
        <v>382</v>
      </c>
      <c r="D94" s="366">
        <v>1</v>
      </c>
      <c r="E94" s="135">
        <v>2.0833333333333333E-3</v>
      </c>
      <c r="F94" s="268"/>
      <c r="G94" s="20"/>
      <c r="H94" s="366">
        <v>1</v>
      </c>
      <c r="I94" s="268">
        <v>2.0833333333333332E-2</v>
      </c>
      <c r="J94" s="50"/>
      <c r="K94" s="267"/>
      <c r="L94" s="156"/>
      <c r="M94" s="20">
        <f>G94+E94+I94</f>
        <v>2.2916666666666665E-2</v>
      </c>
      <c r="N94" s="12"/>
      <c r="O94" s="12"/>
    </row>
    <row r="95" spans="1:15">
      <c r="A95" s="36"/>
      <c r="B95" s="39"/>
      <c r="C95" s="39"/>
      <c r="D95" s="2"/>
      <c r="E95" s="20"/>
      <c r="F95" s="14"/>
      <c r="G95" s="205"/>
      <c r="H95" s="2"/>
      <c r="I95" s="20"/>
      <c r="J95" s="14"/>
      <c r="K95" s="12"/>
      <c r="L95" s="156"/>
      <c r="M95" s="12"/>
      <c r="N95" s="12"/>
      <c r="O95" s="12"/>
    </row>
    <row r="96" spans="1:15">
      <c r="A96" s="37">
        <v>2</v>
      </c>
      <c r="B96" s="39" t="s">
        <v>3</v>
      </c>
      <c r="C96" s="39" t="s">
        <v>383</v>
      </c>
      <c r="D96" s="2"/>
      <c r="E96" s="20"/>
      <c r="F96" s="14"/>
      <c r="G96" s="205"/>
      <c r="H96" s="2"/>
      <c r="I96" s="20"/>
      <c r="J96" s="14"/>
      <c r="K96" s="12"/>
      <c r="L96" s="156"/>
      <c r="M96" s="12"/>
      <c r="N96" s="12"/>
      <c r="O96" s="12"/>
    </row>
    <row r="97" spans="1:15">
      <c r="A97" s="36"/>
      <c r="B97" s="39"/>
      <c r="C97" s="39"/>
      <c r="D97" s="2"/>
      <c r="E97" s="20"/>
      <c r="F97" s="14"/>
      <c r="G97" s="205"/>
      <c r="H97" s="2"/>
      <c r="I97" s="20"/>
      <c r="J97" s="14"/>
      <c r="K97" s="12"/>
      <c r="L97" s="156"/>
      <c r="M97" s="12"/>
      <c r="N97" s="12"/>
      <c r="O97" s="12"/>
    </row>
    <row r="98" spans="1:15">
      <c r="A98" s="37">
        <v>3</v>
      </c>
      <c r="B98" s="39" t="s">
        <v>4</v>
      </c>
      <c r="C98" s="39" t="s">
        <v>384</v>
      </c>
      <c r="D98" s="2"/>
      <c r="E98" s="20"/>
      <c r="F98" s="14"/>
      <c r="G98" s="133"/>
      <c r="H98" s="2"/>
      <c r="I98" s="20"/>
      <c r="J98" s="14"/>
      <c r="K98" s="12"/>
      <c r="L98" s="156"/>
      <c r="M98" s="12"/>
      <c r="N98" s="12"/>
      <c r="O98" s="12"/>
    </row>
    <row r="99" spans="1:15">
      <c r="A99" s="37"/>
      <c r="B99" s="39" t="s">
        <v>657</v>
      </c>
      <c r="C99" s="39" t="s">
        <v>384</v>
      </c>
      <c r="D99" s="434">
        <v>2</v>
      </c>
      <c r="E99" s="135">
        <v>0.1451388888888889</v>
      </c>
      <c r="F99" s="433">
        <v>4</v>
      </c>
      <c r="G99" s="135">
        <v>0.27916666666666667</v>
      </c>
      <c r="H99" s="433">
        <v>3</v>
      </c>
      <c r="I99" s="135">
        <v>0.7631944444444444</v>
      </c>
      <c r="J99" s="14"/>
      <c r="K99" s="12"/>
      <c r="L99" s="156"/>
      <c r="M99" s="12"/>
      <c r="N99" s="12"/>
      <c r="O99" s="20">
        <f t="shared" ref="O99:O100" si="10">G99+E99+I99</f>
        <v>1.1875</v>
      </c>
    </row>
    <row r="100" spans="1:15">
      <c r="A100" s="37"/>
      <c r="B100" s="39" t="s">
        <v>658</v>
      </c>
      <c r="C100" s="39" t="s">
        <v>384</v>
      </c>
      <c r="D100" s="433">
        <v>5</v>
      </c>
      <c r="E100" s="135">
        <v>1.0631944444444443</v>
      </c>
      <c r="F100" s="433">
        <v>3</v>
      </c>
      <c r="G100" s="135">
        <v>7.6388888888888895E-2</v>
      </c>
      <c r="H100" s="433">
        <v>5</v>
      </c>
      <c r="I100" s="135">
        <v>0.96250000000000002</v>
      </c>
      <c r="J100" s="14"/>
      <c r="K100" s="12"/>
      <c r="L100" s="156"/>
      <c r="M100" s="12"/>
      <c r="N100" s="12"/>
      <c r="O100" s="20">
        <f t="shared" si="10"/>
        <v>2.1020833333333333</v>
      </c>
    </row>
    <row r="101" spans="1:15">
      <c r="A101" s="36"/>
      <c r="B101" s="254"/>
      <c r="C101" s="39"/>
      <c r="D101" s="275"/>
      <c r="E101" s="20"/>
      <c r="F101" s="14"/>
      <c r="G101" s="20"/>
      <c r="H101" s="275"/>
      <c r="I101" s="20"/>
      <c r="J101" s="14"/>
      <c r="K101" s="12"/>
      <c r="L101" s="156"/>
      <c r="M101" s="12"/>
      <c r="N101" s="12"/>
      <c r="O101" s="20"/>
    </row>
    <row r="102" spans="1:15">
      <c r="A102" s="37"/>
      <c r="B102" s="38" t="s">
        <v>321</v>
      </c>
      <c r="C102" s="38"/>
      <c r="D102" s="2"/>
      <c r="E102" s="20"/>
      <c r="F102" s="14"/>
      <c r="G102" s="133"/>
      <c r="H102" s="2"/>
      <c r="I102" s="20"/>
      <c r="J102" s="14"/>
      <c r="K102" s="12"/>
      <c r="L102" s="156"/>
      <c r="M102" s="12"/>
      <c r="N102" s="12"/>
      <c r="O102" s="12"/>
    </row>
    <row r="103" spans="1:15">
      <c r="A103" s="37">
        <v>1</v>
      </c>
      <c r="B103" s="18" t="s">
        <v>65</v>
      </c>
      <c r="C103" s="18" t="s">
        <v>382</v>
      </c>
      <c r="D103" s="2"/>
      <c r="E103" s="20"/>
      <c r="F103" s="14"/>
      <c r="G103" s="233"/>
      <c r="H103" s="2"/>
      <c r="I103" s="20"/>
      <c r="J103" s="14"/>
      <c r="K103" s="12"/>
      <c r="L103" s="156"/>
      <c r="M103" s="12"/>
      <c r="N103" s="12"/>
      <c r="O103" s="12"/>
    </row>
    <row r="104" spans="1:15">
      <c r="A104" s="36" t="s">
        <v>5</v>
      </c>
      <c r="B104" s="39" t="s">
        <v>311</v>
      </c>
      <c r="C104" s="18" t="s">
        <v>382</v>
      </c>
      <c r="D104" s="274">
        <v>1</v>
      </c>
      <c r="E104" s="273">
        <v>2.1527777777777778E-2</v>
      </c>
      <c r="F104" s="274">
        <v>1</v>
      </c>
      <c r="G104" s="135">
        <v>5.5555555555555558E-3</v>
      </c>
      <c r="H104" s="433">
        <v>0</v>
      </c>
      <c r="I104" s="135">
        <v>2.1527777777777778E-2</v>
      </c>
      <c r="K104" s="267"/>
      <c r="L104" s="156"/>
      <c r="M104" s="20">
        <f t="shared" ref="M104:M106" si="11">G104+E104+I104</f>
        <v>4.8611111111111112E-2</v>
      </c>
      <c r="N104" s="12"/>
      <c r="O104" s="12"/>
    </row>
    <row r="105" spans="1:15">
      <c r="A105" s="36" t="s">
        <v>6</v>
      </c>
      <c r="B105" s="39" t="s">
        <v>305</v>
      </c>
      <c r="C105" s="18" t="s">
        <v>382</v>
      </c>
      <c r="D105" s="265">
        <v>1</v>
      </c>
      <c r="E105" s="135">
        <v>2.0833333333333332E-2</v>
      </c>
      <c r="F105" s="274">
        <v>1</v>
      </c>
      <c r="G105" s="135">
        <v>9.0972222222222218E-2</v>
      </c>
      <c r="H105" s="433">
        <v>0</v>
      </c>
      <c r="I105" s="135">
        <v>2.0833333333333332E-2</v>
      </c>
      <c r="K105" s="267"/>
      <c r="L105" s="156"/>
      <c r="M105" s="20">
        <f t="shared" si="11"/>
        <v>0.13263888888888889</v>
      </c>
      <c r="N105" s="12"/>
      <c r="O105" s="12"/>
    </row>
    <row r="106" spans="1:15">
      <c r="A106" s="36" t="s">
        <v>7</v>
      </c>
      <c r="B106" s="39" t="s">
        <v>339</v>
      </c>
      <c r="C106" s="18" t="s">
        <v>382</v>
      </c>
      <c r="D106" s="265">
        <v>1</v>
      </c>
      <c r="E106" s="135">
        <v>3.125E-2</v>
      </c>
      <c r="F106" s="274">
        <v>0</v>
      </c>
      <c r="G106" s="135">
        <v>0</v>
      </c>
      <c r="H106" s="433">
        <v>0</v>
      </c>
      <c r="I106" s="135">
        <v>3.125E-2</v>
      </c>
      <c r="K106" s="267"/>
      <c r="L106" s="156"/>
      <c r="M106" s="20">
        <f t="shared" si="11"/>
        <v>6.25E-2</v>
      </c>
      <c r="N106" s="12"/>
      <c r="O106" s="12"/>
    </row>
    <row r="107" spans="1:15">
      <c r="A107" s="36"/>
      <c r="B107" s="39"/>
      <c r="C107" s="39"/>
      <c r="F107" s="2"/>
      <c r="G107" s="205"/>
      <c r="J107" s="2"/>
      <c r="K107" s="12"/>
      <c r="L107" s="156"/>
      <c r="M107" s="12"/>
      <c r="N107" s="12"/>
      <c r="O107" s="12"/>
    </row>
    <row r="108" spans="1:15">
      <c r="A108" s="37">
        <v>2</v>
      </c>
      <c r="B108" s="39" t="s">
        <v>3</v>
      </c>
      <c r="C108" s="39" t="s">
        <v>383</v>
      </c>
      <c r="F108" s="2"/>
      <c r="G108" s="205"/>
      <c r="J108" s="2"/>
      <c r="K108" s="12"/>
      <c r="L108" s="156"/>
      <c r="M108" s="12"/>
      <c r="N108" s="12"/>
      <c r="O108" s="12"/>
    </row>
    <row r="109" spans="1:15">
      <c r="A109" s="36"/>
      <c r="B109" s="39"/>
      <c r="C109" s="39"/>
      <c r="F109" s="2"/>
      <c r="G109" s="205"/>
      <c r="J109" s="2"/>
      <c r="K109" s="12"/>
      <c r="L109" s="156"/>
      <c r="M109" s="12"/>
      <c r="N109" s="12"/>
      <c r="O109" s="12"/>
    </row>
    <row r="110" spans="1:15">
      <c r="A110" s="37">
        <v>3</v>
      </c>
      <c r="B110" s="39" t="s">
        <v>4</v>
      </c>
      <c r="C110" s="39" t="s">
        <v>384</v>
      </c>
      <c r="F110" s="2"/>
      <c r="G110" s="133"/>
      <c r="J110" s="2"/>
      <c r="K110" s="12"/>
      <c r="L110" s="156"/>
      <c r="M110" s="12"/>
      <c r="N110" s="12"/>
      <c r="O110" s="12"/>
    </row>
    <row r="111" spans="1:15">
      <c r="A111" s="36" t="s">
        <v>5</v>
      </c>
      <c r="B111" s="254" t="s">
        <v>363</v>
      </c>
      <c r="C111" s="39" t="s">
        <v>384</v>
      </c>
      <c r="D111" s="265">
        <v>6</v>
      </c>
      <c r="E111" s="135">
        <v>0.37013888888888891</v>
      </c>
      <c r="F111" s="433">
        <v>2</v>
      </c>
      <c r="G111" s="135">
        <v>3.888888888888889E-2</v>
      </c>
      <c r="H111" s="433">
        <v>1</v>
      </c>
      <c r="I111" s="135">
        <v>1.5972222222222221E-2</v>
      </c>
      <c r="J111" s="2"/>
      <c r="K111" s="12"/>
      <c r="L111" s="156"/>
      <c r="M111" s="12"/>
      <c r="N111" s="12"/>
      <c r="O111" s="20">
        <f t="shared" ref="O111:O112" si="12">G111+E111+I111</f>
        <v>0.42499999999999999</v>
      </c>
    </row>
    <row r="112" spans="1:15">
      <c r="A112" s="36" t="s">
        <v>7</v>
      </c>
      <c r="B112" s="254" t="s">
        <v>364</v>
      </c>
      <c r="C112" s="39" t="s">
        <v>384</v>
      </c>
      <c r="D112" s="265">
        <v>3</v>
      </c>
      <c r="E112" s="135">
        <v>0.6166666666666667</v>
      </c>
      <c r="F112" s="433">
        <v>3</v>
      </c>
      <c r="G112" s="135">
        <v>1.1875</v>
      </c>
      <c r="H112" s="433">
        <v>0</v>
      </c>
      <c r="I112" s="135">
        <v>0</v>
      </c>
      <c r="J112" s="2"/>
      <c r="K112" s="12"/>
      <c r="L112" s="156"/>
      <c r="M112" s="12"/>
      <c r="N112" s="12"/>
      <c r="O112" s="20">
        <f t="shared" si="12"/>
        <v>1.8041666666666667</v>
      </c>
    </row>
    <row r="113" spans="1:15">
      <c r="A113" s="37"/>
      <c r="B113" s="39"/>
      <c r="C113" s="39"/>
      <c r="F113" s="2"/>
      <c r="G113" s="133"/>
      <c r="J113" s="2"/>
      <c r="K113" s="12"/>
      <c r="L113" s="156"/>
      <c r="M113" s="12"/>
      <c r="N113" s="12"/>
      <c r="O113" s="12"/>
    </row>
    <row r="114" spans="1:15">
      <c r="A114" s="37"/>
      <c r="B114" s="38" t="s">
        <v>326</v>
      </c>
      <c r="C114" s="38"/>
      <c r="D114" s="2"/>
      <c r="E114" s="20"/>
      <c r="F114" s="2"/>
      <c r="G114" s="133"/>
      <c r="H114" s="2"/>
      <c r="I114" s="20"/>
      <c r="J114" s="2"/>
      <c r="K114" s="12"/>
      <c r="L114" s="156"/>
      <c r="M114" s="12"/>
      <c r="N114" s="12"/>
      <c r="O114" s="12"/>
    </row>
    <row r="115" spans="1:15">
      <c r="A115" s="37">
        <v>1</v>
      </c>
      <c r="B115" s="18" t="s">
        <v>65</v>
      </c>
      <c r="C115" s="18" t="s">
        <v>382</v>
      </c>
      <c r="D115" s="2"/>
      <c r="E115" s="20"/>
      <c r="F115" s="2"/>
      <c r="G115" s="133"/>
      <c r="H115" s="2"/>
      <c r="I115" s="20"/>
      <c r="J115" s="2"/>
      <c r="K115" s="12"/>
      <c r="L115" s="156"/>
      <c r="M115" s="12"/>
      <c r="N115" s="12"/>
      <c r="O115" s="12"/>
    </row>
    <row r="116" spans="1:15">
      <c r="A116" s="36" t="s">
        <v>5</v>
      </c>
      <c r="B116" s="39" t="s">
        <v>316</v>
      </c>
      <c r="C116" s="18" t="s">
        <v>382</v>
      </c>
      <c r="D116" s="417">
        <v>1</v>
      </c>
      <c r="E116" s="413">
        <v>3.4027777777777775E-2</v>
      </c>
      <c r="F116" s="228">
        <v>0</v>
      </c>
      <c r="G116" s="255">
        <v>0</v>
      </c>
      <c r="H116" s="228">
        <v>7</v>
      </c>
      <c r="I116" s="255">
        <v>6.5277777777777782E-2</v>
      </c>
      <c r="J116" s="2"/>
      <c r="K116" s="12"/>
      <c r="L116" s="156"/>
      <c r="M116" s="20">
        <f t="shared" ref="M116:M118" si="13">G116+E116+I116</f>
        <v>9.9305555555555564E-2</v>
      </c>
      <c r="N116" s="12"/>
      <c r="O116" s="12"/>
    </row>
    <row r="117" spans="1:15">
      <c r="A117" s="36" t="s">
        <v>6</v>
      </c>
      <c r="B117" s="39" t="s">
        <v>317</v>
      </c>
      <c r="C117" s="18" t="s">
        <v>382</v>
      </c>
      <c r="D117" s="366">
        <v>0</v>
      </c>
      <c r="E117" s="255"/>
      <c r="F117" s="228">
        <v>0</v>
      </c>
      <c r="G117" s="255">
        <v>0</v>
      </c>
      <c r="H117" s="228">
        <v>3</v>
      </c>
      <c r="I117" s="255">
        <v>1.7361111111111112E-2</v>
      </c>
      <c r="J117" s="2"/>
      <c r="K117" s="12"/>
      <c r="L117" s="156"/>
      <c r="M117" s="20">
        <f t="shared" si="13"/>
        <v>1.7361111111111112E-2</v>
      </c>
      <c r="N117" s="12"/>
      <c r="O117" s="12"/>
    </row>
    <row r="118" spans="1:15">
      <c r="A118" s="36" t="s">
        <v>7</v>
      </c>
      <c r="B118" s="39" t="s">
        <v>507</v>
      </c>
      <c r="C118" s="18" t="s">
        <v>382</v>
      </c>
      <c r="D118" s="167">
        <v>6</v>
      </c>
      <c r="E118" s="415">
        <v>0.11944444444444445</v>
      </c>
      <c r="F118" s="228">
        <v>0</v>
      </c>
      <c r="G118" s="255">
        <v>0</v>
      </c>
      <c r="H118" s="228">
        <v>3</v>
      </c>
      <c r="I118" s="255">
        <v>1.7361111111111112E-2</v>
      </c>
      <c r="J118" s="2"/>
      <c r="K118" s="12"/>
      <c r="L118" s="156"/>
      <c r="M118" s="20">
        <f t="shared" si="13"/>
        <v>0.13680555555555557</v>
      </c>
      <c r="N118" s="12"/>
      <c r="O118" s="12"/>
    </row>
    <row r="119" spans="1:15">
      <c r="A119" s="36"/>
      <c r="B119" s="39"/>
      <c r="C119" s="18"/>
      <c r="D119" s="2"/>
      <c r="E119" s="20"/>
      <c r="F119" s="2"/>
      <c r="H119" s="2"/>
      <c r="I119" s="20"/>
      <c r="J119" s="2"/>
      <c r="K119" s="12"/>
      <c r="L119" s="156"/>
      <c r="M119" s="12"/>
      <c r="N119" s="12"/>
      <c r="O119" s="12"/>
    </row>
    <row r="120" spans="1:15">
      <c r="A120" s="37">
        <v>2</v>
      </c>
      <c r="B120" s="39" t="s">
        <v>3</v>
      </c>
      <c r="C120" s="39" t="s">
        <v>383</v>
      </c>
      <c r="D120" s="2"/>
      <c r="E120" s="20"/>
      <c r="F120" s="2"/>
      <c r="G120" s="420"/>
      <c r="H120" s="2"/>
      <c r="I120" s="20"/>
      <c r="J120" s="2"/>
      <c r="K120" s="12"/>
      <c r="L120" s="156"/>
      <c r="M120" s="12"/>
      <c r="N120" s="12"/>
      <c r="O120" s="12"/>
    </row>
    <row r="121" spans="1:15">
      <c r="A121" s="36"/>
      <c r="B121" s="39"/>
      <c r="C121" s="39"/>
      <c r="D121" s="2"/>
      <c r="E121" s="20"/>
      <c r="F121" s="2"/>
      <c r="G121" s="420"/>
      <c r="H121" s="2"/>
      <c r="I121" s="20"/>
      <c r="J121" s="2"/>
      <c r="K121" s="12"/>
      <c r="L121" s="156"/>
      <c r="M121" s="12"/>
      <c r="N121" s="12"/>
      <c r="O121" s="12"/>
    </row>
    <row r="122" spans="1:15">
      <c r="A122" s="37">
        <v>3</v>
      </c>
      <c r="B122" s="39" t="s">
        <v>4</v>
      </c>
      <c r="C122" s="39" t="s">
        <v>384</v>
      </c>
      <c r="D122" s="2"/>
      <c r="E122" s="20"/>
      <c r="F122" s="2"/>
      <c r="G122" s="272"/>
      <c r="H122" s="2"/>
      <c r="I122" s="20"/>
      <c r="J122" s="2"/>
      <c r="K122" s="12"/>
      <c r="L122" s="156"/>
      <c r="M122" s="12"/>
      <c r="N122" s="12"/>
      <c r="O122" s="12"/>
    </row>
    <row r="123" spans="1:15">
      <c r="A123" s="37" t="s">
        <v>5</v>
      </c>
      <c r="B123" s="39" t="s">
        <v>327</v>
      </c>
      <c r="C123" s="39" t="s">
        <v>384</v>
      </c>
      <c r="D123" s="417">
        <v>8</v>
      </c>
      <c r="E123" s="421">
        <v>0.13749999999999998</v>
      </c>
      <c r="F123" s="2"/>
      <c r="G123" s="255"/>
      <c r="H123" s="417"/>
      <c r="I123" s="421"/>
      <c r="J123" s="2"/>
      <c r="K123" s="12"/>
      <c r="L123" s="156"/>
      <c r="M123" s="12"/>
      <c r="N123" s="12"/>
      <c r="O123" s="20">
        <f t="shared" ref="O123:O125" si="14">G123+E123+I123</f>
        <v>0.13749999999999998</v>
      </c>
    </row>
    <row r="124" spans="1:15">
      <c r="A124" s="37" t="s">
        <v>6</v>
      </c>
      <c r="B124" s="39" t="s">
        <v>328</v>
      </c>
      <c r="C124" s="39" t="s">
        <v>384</v>
      </c>
      <c r="D124" s="167">
        <v>7</v>
      </c>
      <c r="E124" s="425">
        <v>5.486111111111111E-2</v>
      </c>
      <c r="F124" s="228">
        <v>1</v>
      </c>
      <c r="G124" s="255">
        <v>1.5972222222222224E-2</v>
      </c>
      <c r="H124" s="228">
        <v>10</v>
      </c>
      <c r="I124" s="255">
        <v>0.13472222222222222</v>
      </c>
      <c r="J124" s="2"/>
      <c r="K124" s="12"/>
      <c r="L124" s="156"/>
      <c r="M124" s="12"/>
      <c r="N124" s="12"/>
      <c r="O124" s="20">
        <f t="shared" si="14"/>
        <v>0.20555555555555555</v>
      </c>
    </row>
    <row r="125" spans="1:15">
      <c r="A125" s="36" t="s">
        <v>7</v>
      </c>
      <c r="B125" s="424" t="s">
        <v>656</v>
      </c>
      <c r="C125" s="39"/>
      <c r="D125" s="366"/>
      <c r="E125" s="426"/>
      <c r="F125" s="228"/>
      <c r="G125" s="228"/>
      <c r="H125" s="228">
        <v>6</v>
      </c>
      <c r="I125" s="255">
        <v>7.013888888888889E-2</v>
      </c>
      <c r="J125" s="2"/>
      <c r="K125" s="12"/>
      <c r="L125" s="156"/>
      <c r="M125" s="12"/>
      <c r="N125" s="12"/>
      <c r="O125" s="20">
        <f t="shared" si="14"/>
        <v>7.013888888888889E-2</v>
      </c>
    </row>
    <row r="126" spans="1:15">
      <c r="A126" s="37"/>
      <c r="B126" s="39"/>
      <c r="C126" s="39"/>
      <c r="D126" s="2"/>
      <c r="E126" s="20"/>
      <c r="F126" s="2"/>
      <c r="G126" s="133"/>
      <c r="J126" s="2"/>
      <c r="K126" s="12"/>
      <c r="L126" s="156"/>
      <c r="M126" s="12"/>
      <c r="N126" s="12"/>
      <c r="O126" s="12"/>
    </row>
    <row r="127" spans="1:15">
      <c r="A127" s="40"/>
      <c r="B127" s="49" t="s">
        <v>329</v>
      </c>
      <c r="C127" s="49"/>
      <c r="D127" s="2"/>
      <c r="E127" s="20"/>
      <c r="F127" s="2"/>
      <c r="G127" s="133"/>
      <c r="J127" s="2"/>
      <c r="K127" s="12"/>
      <c r="L127" s="156"/>
      <c r="M127" s="12"/>
      <c r="N127" s="12"/>
      <c r="O127" s="12"/>
    </row>
    <row r="128" spans="1:15">
      <c r="A128" s="37">
        <v>1</v>
      </c>
      <c r="B128" s="18" t="s">
        <v>65</v>
      </c>
      <c r="C128" s="18" t="s">
        <v>382</v>
      </c>
      <c r="D128" s="427"/>
      <c r="E128" s="428"/>
      <c r="F128" s="2"/>
      <c r="G128" s="258"/>
      <c r="H128" s="242"/>
      <c r="I128" s="425"/>
      <c r="J128" s="2"/>
      <c r="K128" s="12"/>
      <c r="L128" s="156"/>
      <c r="M128" s="20"/>
      <c r="N128" s="12"/>
      <c r="O128" s="12"/>
    </row>
    <row r="129" spans="1:15">
      <c r="A129" s="36" t="s">
        <v>5</v>
      </c>
      <c r="B129" s="39" t="s">
        <v>304</v>
      </c>
      <c r="C129" s="18" t="s">
        <v>382</v>
      </c>
      <c r="D129" s="429">
        <v>4</v>
      </c>
      <c r="E129" s="432">
        <v>8.0555555555555561E-2</v>
      </c>
      <c r="F129" s="429">
        <v>1</v>
      </c>
      <c r="G129" s="20">
        <v>1.8749999999999999E-2</v>
      </c>
      <c r="H129" s="429">
        <v>28</v>
      </c>
      <c r="I129" s="20">
        <v>0.15625</v>
      </c>
      <c r="J129" s="2"/>
      <c r="K129" s="2"/>
      <c r="L129" s="408"/>
      <c r="M129" s="20">
        <f t="shared" ref="M129:M130" si="15">G129+E129+I129</f>
        <v>0.25555555555555554</v>
      </c>
      <c r="N129" s="12"/>
      <c r="O129" s="12"/>
    </row>
    <row r="130" spans="1:15" ht="14.25">
      <c r="A130" s="36" t="s">
        <v>6</v>
      </c>
      <c r="B130" s="39" t="s">
        <v>317</v>
      </c>
      <c r="C130" s="18" t="s">
        <v>382</v>
      </c>
      <c r="D130" s="429">
        <v>1</v>
      </c>
      <c r="E130" s="432">
        <v>2.4999999999999998E-2</v>
      </c>
      <c r="F130" s="429"/>
      <c r="G130" s="429"/>
      <c r="H130" s="429"/>
      <c r="I130" s="430"/>
      <c r="J130" s="2"/>
      <c r="K130" s="2"/>
      <c r="L130" s="408"/>
      <c r="M130" s="20">
        <f t="shared" si="15"/>
        <v>2.4999999999999998E-2</v>
      </c>
      <c r="N130" s="12"/>
      <c r="O130" s="12"/>
    </row>
    <row r="131" spans="1:15">
      <c r="A131" s="36"/>
      <c r="B131" s="39"/>
      <c r="C131" s="39"/>
      <c r="D131" s="2"/>
      <c r="E131" s="20"/>
      <c r="F131" s="2"/>
      <c r="G131" s="272"/>
      <c r="H131" s="2"/>
      <c r="I131" s="20"/>
      <c r="J131" s="2"/>
      <c r="K131" s="2"/>
      <c r="L131" s="408"/>
      <c r="M131" s="12"/>
      <c r="N131" s="12"/>
      <c r="O131" s="12"/>
    </row>
    <row r="132" spans="1:15">
      <c r="A132" s="37">
        <v>2</v>
      </c>
      <c r="B132" s="39" t="s">
        <v>3</v>
      </c>
      <c r="C132" s="39" t="s">
        <v>383</v>
      </c>
      <c r="D132" s="2"/>
      <c r="E132" s="20"/>
      <c r="F132" s="2"/>
      <c r="G132" s="272"/>
      <c r="H132" s="2"/>
      <c r="I132" s="20"/>
      <c r="J132" s="2"/>
      <c r="K132" s="2"/>
      <c r="L132" s="408"/>
      <c r="M132" s="12"/>
      <c r="N132" s="12"/>
      <c r="O132" s="12"/>
    </row>
    <row r="133" spans="1:15">
      <c r="A133" s="36"/>
      <c r="B133" s="39"/>
      <c r="C133" s="39"/>
      <c r="D133" s="2"/>
      <c r="E133" s="20"/>
      <c r="F133" s="2"/>
      <c r="G133" s="272"/>
      <c r="H133" s="2"/>
      <c r="I133" s="20"/>
      <c r="J133" s="2"/>
      <c r="K133" s="2"/>
      <c r="L133" s="408"/>
      <c r="M133" s="12"/>
      <c r="N133" s="12"/>
      <c r="O133" s="12"/>
    </row>
    <row r="134" spans="1:15">
      <c r="A134" s="37">
        <v>3</v>
      </c>
      <c r="B134" s="39" t="s">
        <v>4</v>
      </c>
      <c r="C134" s="39" t="s">
        <v>384</v>
      </c>
      <c r="D134" s="2"/>
      <c r="E134" s="20"/>
      <c r="F134" s="2"/>
      <c r="G134" s="183"/>
      <c r="H134" s="2"/>
      <c r="I134" s="20"/>
      <c r="J134" s="2"/>
      <c r="K134" s="2"/>
      <c r="L134" s="408"/>
      <c r="M134" s="12"/>
      <c r="N134" s="12"/>
      <c r="O134" s="23"/>
    </row>
    <row r="135" spans="1:15">
      <c r="A135" s="37" t="s">
        <v>5</v>
      </c>
      <c r="B135" s="39" t="s">
        <v>330</v>
      </c>
      <c r="C135" s="39" t="s">
        <v>384</v>
      </c>
      <c r="D135" s="228">
        <v>8</v>
      </c>
      <c r="E135" s="229">
        <v>0.13749999999999998</v>
      </c>
      <c r="F135" s="431">
        <v>2</v>
      </c>
      <c r="G135" s="20">
        <v>1.3888888888888888E-2</v>
      </c>
      <c r="H135" s="228">
        <v>3</v>
      </c>
      <c r="I135" s="20">
        <v>2.2222222222222223E-2</v>
      </c>
      <c r="J135" s="2"/>
      <c r="K135" s="2"/>
      <c r="L135" s="408" t="s">
        <v>375</v>
      </c>
      <c r="M135" s="12"/>
      <c r="N135" s="12"/>
      <c r="O135" s="20">
        <f t="shared" ref="O135:O136" si="16">G135+E135+I135</f>
        <v>0.1736111111111111</v>
      </c>
    </row>
    <row r="136" spans="1:15">
      <c r="A136" s="37" t="s">
        <v>6</v>
      </c>
      <c r="B136" s="39" t="s">
        <v>331</v>
      </c>
      <c r="C136" s="39" t="s">
        <v>384</v>
      </c>
      <c r="D136" s="2"/>
      <c r="E136" s="20"/>
      <c r="F136" s="159"/>
      <c r="G136" s="295"/>
      <c r="H136" s="2"/>
      <c r="I136" s="20"/>
      <c r="J136" s="159"/>
      <c r="K136" s="149"/>
      <c r="L136" s="70"/>
      <c r="M136" s="149"/>
      <c r="N136" s="25"/>
      <c r="O136" s="20">
        <f t="shared" si="16"/>
        <v>0</v>
      </c>
    </row>
    <row r="137" spans="1:15">
      <c r="A137" s="37"/>
      <c r="B137" s="39"/>
      <c r="C137" s="39"/>
      <c r="D137" s="2"/>
      <c r="E137" s="20"/>
      <c r="F137" s="218"/>
      <c r="G137" s="295"/>
      <c r="H137" s="2"/>
      <c r="I137" s="20"/>
      <c r="J137" s="218"/>
      <c r="K137" s="149"/>
      <c r="L137" s="70"/>
      <c r="M137" s="149"/>
      <c r="N137" s="25"/>
      <c r="O137" s="20"/>
    </row>
    <row r="138" spans="1:15">
      <c r="A138" s="37"/>
      <c r="B138" s="38" t="s">
        <v>323</v>
      </c>
      <c r="C138" s="38"/>
      <c r="F138" s="2"/>
      <c r="G138" s="133"/>
      <c r="J138" s="2"/>
      <c r="K138" s="2"/>
      <c r="L138" s="408"/>
      <c r="M138" s="12"/>
      <c r="N138" s="12"/>
      <c r="O138" s="12"/>
    </row>
    <row r="139" spans="1:15">
      <c r="A139" s="530">
        <v>1</v>
      </c>
      <c r="B139" s="6" t="s">
        <v>80</v>
      </c>
      <c r="C139" s="6" t="s">
        <v>107</v>
      </c>
      <c r="F139" s="2"/>
      <c r="G139" s="252"/>
      <c r="J139" s="2"/>
      <c r="K139" s="2"/>
      <c r="L139" s="408"/>
      <c r="M139" s="12"/>
      <c r="N139" s="12"/>
      <c r="O139" s="12"/>
    </row>
    <row r="140" spans="1:15">
      <c r="A140" s="42" t="s">
        <v>5</v>
      </c>
      <c r="B140" s="6" t="s">
        <v>340</v>
      </c>
      <c r="C140" s="6" t="s">
        <v>107</v>
      </c>
      <c r="D140" s="422"/>
      <c r="E140" s="422"/>
      <c r="F140" s="422">
        <v>3</v>
      </c>
      <c r="G140" s="135">
        <v>5.9722222222222225E-2</v>
      </c>
      <c r="H140" s="422">
        <v>3</v>
      </c>
      <c r="I140" s="135">
        <v>3.6111111111111115E-2</v>
      </c>
      <c r="J140" s="2"/>
      <c r="K140" s="2"/>
      <c r="L140" s="255">
        <f>G140+E140+I140</f>
        <v>9.583333333333334E-2</v>
      </c>
      <c r="M140" s="12"/>
      <c r="N140" s="12"/>
      <c r="O140" s="12"/>
    </row>
    <row r="141" spans="1:15">
      <c r="A141" s="42" t="s">
        <v>6</v>
      </c>
      <c r="B141" s="6" t="s">
        <v>341</v>
      </c>
      <c r="C141" s="6" t="s">
        <v>107</v>
      </c>
      <c r="D141" s="422">
        <v>1</v>
      </c>
      <c r="E141" s="135">
        <v>116</v>
      </c>
      <c r="F141" s="422">
        <v>3</v>
      </c>
      <c r="G141" s="135">
        <v>6.8749999999999992E-2</v>
      </c>
      <c r="H141" s="422">
        <v>4</v>
      </c>
      <c r="I141" s="135">
        <v>8.3333333333333329E-2</v>
      </c>
      <c r="J141" s="2"/>
      <c r="K141" s="2"/>
      <c r="L141" s="255">
        <f t="shared" ref="L141:L142" si="17">G141+E141+I141</f>
        <v>116.15208333333332</v>
      </c>
      <c r="M141" s="12"/>
      <c r="N141" s="12"/>
      <c r="O141" s="12"/>
    </row>
    <row r="142" spans="1:15">
      <c r="A142" s="42" t="s">
        <v>7</v>
      </c>
      <c r="B142" s="6" t="s">
        <v>494</v>
      </c>
      <c r="C142" s="6" t="s">
        <v>107</v>
      </c>
      <c r="D142" s="422">
        <v>1</v>
      </c>
      <c r="E142" s="135">
        <v>122.29166666666667</v>
      </c>
      <c r="F142" s="422">
        <v>1</v>
      </c>
      <c r="G142" s="135">
        <v>182</v>
      </c>
      <c r="H142" s="422">
        <v>1</v>
      </c>
      <c r="I142" s="135">
        <v>138.56180555555554</v>
      </c>
      <c r="J142" s="2"/>
      <c r="K142" s="2"/>
      <c r="L142" s="255">
        <f t="shared" si="17"/>
        <v>442.85347222222219</v>
      </c>
      <c r="M142" s="12"/>
      <c r="N142" s="12"/>
      <c r="O142" s="12"/>
    </row>
    <row r="143" spans="1:15">
      <c r="A143" s="42"/>
      <c r="B143" s="6"/>
      <c r="C143" s="6"/>
      <c r="E143" s="255"/>
      <c r="F143" s="2"/>
      <c r="G143" s="255"/>
      <c r="I143" s="255"/>
      <c r="J143" s="2"/>
      <c r="K143" s="2"/>
      <c r="L143" s="257"/>
      <c r="M143" s="12"/>
      <c r="N143" s="12"/>
      <c r="O143" s="12"/>
    </row>
    <row r="144" spans="1:15">
      <c r="A144" s="37">
        <v>2</v>
      </c>
      <c r="B144" s="39" t="s">
        <v>338</v>
      </c>
      <c r="C144" s="18" t="s">
        <v>382</v>
      </c>
      <c r="E144" s="255"/>
      <c r="F144" s="2"/>
      <c r="G144" s="255"/>
      <c r="I144" s="255"/>
      <c r="J144" s="2"/>
      <c r="K144" s="2"/>
      <c r="L144" s="408"/>
      <c r="M144" s="12"/>
      <c r="N144" s="12"/>
      <c r="O144" s="12"/>
    </row>
    <row r="145" spans="1:15">
      <c r="A145" s="42" t="s">
        <v>5</v>
      </c>
      <c r="B145" s="6" t="s">
        <v>120</v>
      </c>
      <c r="C145" s="18" t="s">
        <v>382</v>
      </c>
      <c r="D145" s="366">
        <v>1</v>
      </c>
      <c r="E145" s="255">
        <v>1.2499999999999999E-2</v>
      </c>
      <c r="F145" s="422">
        <v>1</v>
      </c>
      <c r="G145" s="135">
        <v>1.5972222222222224E-2</v>
      </c>
      <c r="H145" s="423">
        <v>2</v>
      </c>
      <c r="I145" s="135">
        <v>4.4444444444444446E-2</v>
      </c>
      <c r="J145" s="7"/>
      <c r="K145" s="2"/>
      <c r="L145" s="408"/>
      <c r="M145" s="20">
        <f>G145+E145+I145</f>
        <v>7.2916666666666671E-2</v>
      </c>
      <c r="N145" s="12"/>
      <c r="O145" s="12"/>
    </row>
    <row r="146" spans="1:15">
      <c r="A146" s="42" t="s">
        <v>6</v>
      </c>
      <c r="B146" s="6" t="s">
        <v>117</v>
      </c>
      <c r="C146" s="18" t="s">
        <v>382</v>
      </c>
      <c r="D146" s="366">
        <v>1</v>
      </c>
      <c r="E146" s="255">
        <v>1.5972222222222224E-2</v>
      </c>
      <c r="F146" s="422">
        <v>1</v>
      </c>
      <c r="G146" s="135">
        <v>1.5972222222222224E-2</v>
      </c>
      <c r="H146" s="423">
        <v>2</v>
      </c>
      <c r="I146" s="135">
        <v>2.361111111111111E-2</v>
      </c>
      <c r="J146" s="153">
        <v>6.9444444444444434E-2</v>
      </c>
      <c r="K146" s="2"/>
      <c r="L146" s="408"/>
      <c r="M146" s="20">
        <f t="shared" ref="M146:M147" si="18">G146+E146+I146</f>
        <v>5.5555555555555559E-2</v>
      </c>
      <c r="N146" s="12"/>
      <c r="O146" s="12"/>
    </row>
    <row r="147" spans="1:15">
      <c r="A147" s="42" t="s">
        <v>7</v>
      </c>
      <c r="B147" s="6" t="s">
        <v>69</v>
      </c>
      <c r="C147" s="18" t="s">
        <v>382</v>
      </c>
      <c r="D147" s="366">
        <v>1</v>
      </c>
      <c r="E147" s="255">
        <v>5.9722222222222225E-2</v>
      </c>
      <c r="F147" s="422"/>
      <c r="G147" s="422"/>
      <c r="H147" s="423">
        <v>1</v>
      </c>
      <c r="I147" s="135">
        <v>1.3888888888888888E-2</v>
      </c>
      <c r="J147" s="153">
        <v>0.24166666666666667</v>
      </c>
      <c r="K147" s="2"/>
      <c r="L147" s="408"/>
      <c r="M147" s="20">
        <f t="shared" si="18"/>
        <v>7.3611111111111113E-2</v>
      </c>
      <c r="N147" s="12"/>
      <c r="O147" s="12"/>
    </row>
    <row r="148" spans="1:15">
      <c r="A148" s="37"/>
      <c r="B148" s="39"/>
      <c r="C148" s="39"/>
      <c r="F148" s="2"/>
      <c r="G148" s="147"/>
      <c r="J148" s="2"/>
      <c r="K148" s="2"/>
      <c r="L148" s="408"/>
      <c r="M148" s="12"/>
      <c r="N148" s="12"/>
      <c r="O148" s="12"/>
    </row>
    <row r="149" spans="1:15">
      <c r="A149" s="37">
        <v>3</v>
      </c>
      <c r="B149" s="39" t="s">
        <v>3</v>
      </c>
      <c r="C149" s="39" t="s">
        <v>383</v>
      </c>
      <c r="F149" s="2"/>
      <c r="G149" s="146"/>
      <c r="J149" s="2"/>
      <c r="K149" s="2"/>
      <c r="L149" s="408"/>
      <c r="M149" s="12"/>
      <c r="N149" s="12"/>
      <c r="O149" s="12"/>
    </row>
    <row r="150" spans="1:15">
      <c r="A150" s="37"/>
      <c r="B150" s="6" t="s">
        <v>573</v>
      </c>
      <c r="C150" s="50"/>
      <c r="D150" s="6"/>
      <c r="E150" s="6"/>
      <c r="F150" s="2"/>
      <c r="G150" s="6"/>
      <c r="H150" s="6"/>
      <c r="I150" s="6"/>
      <c r="J150" s="2"/>
      <c r="K150" s="2"/>
      <c r="L150" s="408"/>
      <c r="M150" s="12"/>
      <c r="N150" s="12"/>
      <c r="O150" s="12"/>
    </row>
    <row r="151" spans="1:15">
      <c r="A151" s="37"/>
      <c r="B151" s="6" t="s">
        <v>574</v>
      </c>
      <c r="C151" s="50"/>
      <c r="D151" s="6"/>
      <c r="E151" s="6"/>
      <c r="F151" s="2"/>
      <c r="G151" s="6"/>
      <c r="H151" s="6"/>
      <c r="I151" s="6"/>
      <c r="J151" s="2"/>
      <c r="K151" s="2"/>
      <c r="L151" s="408"/>
      <c r="M151" s="12"/>
      <c r="N151" s="12"/>
      <c r="O151" s="12"/>
    </row>
    <row r="152" spans="1:15">
      <c r="A152" s="37"/>
      <c r="B152" s="6" t="s">
        <v>575</v>
      </c>
      <c r="C152" s="50"/>
      <c r="D152" s="6"/>
      <c r="E152" s="6"/>
      <c r="F152" s="2"/>
      <c r="G152" s="6"/>
      <c r="H152" s="6"/>
      <c r="I152" s="6"/>
      <c r="J152" s="2"/>
      <c r="K152" s="2"/>
      <c r="L152" s="408"/>
      <c r="M152" s="12"/>
      <c r="N152" s="12"/>
      <c r="O152" s="12"/>
    </row>
    <row r="153" spans="1:15">
      <c r="A153" s="37"/>
      <c r="B153" s="6" t="s">
        <v>576</v>
      </c>
      <c r="C153" s="50"/>
      <c r="D153" s="6"/>
      <c r="E153" s="6"/>
      <c r="F153" s="2"/>
      <c r="G153" s="6"/>
      <c r="H153" s="6"/>
      <c r="I153" s="6"/>
      <c r="J153" s="2"/>
      <c r="K153" s="2"/>
      <c r="L153" s="408"/>
      <c r="M153" s="12"/>
      <c r="N153" s="12"/>
      <c r="O153" s="12"/>
    </row>
    <row r="154" spans="1:15">
      <c r="A154" s="37"/>
      <c r="B154" s="6" t="s">
        <v>577</v>
      </c>
      <c r="C154" s="50"/>
      <c r="D154" s="6"/>
      <c r="E154" s="6"/>
      <c r="F154" s="2"/>
      <c r="G154" s="6"/>
      <c r="H154" s="6"/>
      <c r="I154" s="6"/>
      <c r="J154" s="2"/>
      <c r="K154" s="2"/>
      <c r="L154" s="408"/>
      <c r="M154" s="12"/>
      <c r="N154" s="12"/>
      <c r="O154" s="12"/>
    </row>
    <row r="155" spans="1:15">
      <c r="A155" s="37"/>
      <c r="B155" s="6" t="s">
        <v>578</v>
      </c>
      <c r="C155" s="50"/>
      <c r="D155" s="6"/>
      <c r="E155" s="6"/>
      <c r="F155" s="2"/>
      <c r="G155" s="6"/>
      <c r="H155" s="6"/>
      <c r="I155" s="6"/>
      <c r="J155" s="2"/>
      <c r="K155" s="2"/>
      <c r="L155" s="408"/>
      <c r="M155" s="12"/>
      <c r="N155" s="12"/>
      <c r="O155" s="12"/>
    </row>
    <row r="156" spans="1:15">
      <c r="A156" s="37"/>
      <c r="B156" s="39"/>
      <c r="C156" s="39"/>
      <c r="F156" s="2"/>
      <c r="G156" s="146"/>
      <c r="J156" s="2"/>
      <c r="K156" s="2"/>
      <c r="L156" s="408"/>
      <c r="M156" s="12"/>
      <c r="N156" s="12"/>
      <c r="O156" s="12"/>
    </row>
    <row r="157" spans="1:15">
      <c r="A157" s="37"/>
      <c r="B157" s="39"/>
      <c r="C157" s="39"/>
      <c r="F157" s="2"/>
      <c r="G157" s="146"/>
      <c r="J157" s="2"/>
      <c r="K157" s="2"/>
      <c r="L157" s="408"/>
      <c r="M157" s="12"/>
      <c r="N157" s="12"/>
      <c r="O157" s="12"/>
    </row>
    <row r="158" spans="1:15">
      <c r="A158" s="37"/>
      <c r="B158" s="39"/>
      <c r="C158" s="39"/>
      <c r="F158" s="2"/>
      <c r="G158" s="146"/>
      <c r="J158" s="2"/>
      <c r="K158" s="2"/>
      <c r="L158" s="408"/>
      <c r="M158" s="12"/>
      <c r="N158" s="12"/>
      <c r="O158" s="12"/>
    </row>
    <row r="159" spans="1:15">
      <c r="A159" s="37">
        <v>4</v>
      </c>
      <c r="B159" s="39" t="s">
        <v>4</v>
      </c>
      <c r="C159" s="39" t="s">
        <v>384</v>
      </c>
      <c r="F159" s="135"/>
      <c r="G159" s="135"/>
      <c r="J159" s="135">
        <v>0.22291666666666668</v>
      </c>
      <c r="K159" s="2"/>
      <c r="L159" s="408"/>
      <c r="M159" s="12"/>
      <c r="N159" s="12"/>
      <c r="O159" s="20">
        <f>G159+E159+I159</f>
        <v>0</v>
      </c>
    </row>
    <row r="160" spans="1:15" s="260" customFormat="1">
      <c r="A160" s="39"/>
      <c r="C160" s="39"/>
      <c r="F160" s="39"/>
      <c r="J160" s="39"/>
      <c r="K160" s="39"/>
      <c r="L160" s="39"/>
      <c r="M160" s="39"/>
      <c r="N160" s="39"/>
      <c r="O160" s="39"/>
    </row>
    <row r="161" spans="1:17">
      <c r="A161" s="36" t="s">
        <v>5</v>
      </c>
      <c r="B161" s="79" t="s">
        <v>496</v>
      </c>
      <c r="C161" s="39" t="s">
        <v>384</v>
      </c>
      <c r="D161" s="39">
        <v>2</v>
      </c>
      <c r="E161" s="255">
        <v>1.9590277777777778</v>
      </c>
      <c r="F161" s="422"/>
      <c r="G161" s="255"/>
      <c r="H161" s="422">
        <v>2</v>
      </c>
      <c r="I161" s="255">
        <v>0.68333333333333324</v>
      </c>
      <c r="J161" s="2"/>
      <c r="K161" s="2"/>
      <c r="L161" s="408"/>
      <c r="M161" s="12"/>
      <c r="N161" s="12"/>
      <c r="O161" s="20">
        <f t="shared" ref="O161:O171" si="19">G161+E161+I161</f>
        <v>2.6423611111111112</v>
      </c>
    </row>
    <row r="162" spans="1:17">
      <c r="A162" s="36" t="s">
        <v>6</v>
      </c>
      <c r="B162" s="79" t="s">
        <v>497</v>
      </c>
      <c r="C162" s="39" t="s">
        <v>384</v>
      </c>
      <c r="D162" s="39">
        <v>5</v>
      </c>
      <c r="E162" s="255">
        <v>0.15972222222222224</v>
      </c>
      <c r="F162" s="422">
        <v>3</v>
      </c>
      <c r="G162" s="255">
        <v>0.11041666666666666</v>
      </c>
      <c r="H162" s="422">
        <v>10</v>
      </c>
      <c r="I162" s="255">
        <v>0.2076388888888889</v>
      </c>
      <c r="J162" s="2"/>
      <c r="K162" s="2"/>
      <c r="L162" s="408"/>
      <c r="M162" s="12"/>
      <c r="N162" s="12"/>
      <c r="O162" s="20">
        <f t="shared" si="19"/>
        <v>0.47777777777777786</v>
      </c>
    </row>
    <row r="163" spans="1:17">
      <c r="A163" s="36" t="s">
        <v>7</v>
      </c>
      <c r="B163" s="79" t="s">
        <v>498</v>
      </c>
      <c r="C163" s="39" t="s">
        <v>384</v>
      </c>
      <c r="D163" s="39">
        <v>4</v>
      </c>
      <c r="E163" s="255">
        <v>0.14444444444444446</v>
      </c>
      <c r="F163" s="422">
        <v>4</v>
      </c>
      <c r="G163" s="255">
        <v>0.21875</v>
      </c>
      <c r="H163" s="422">
        <v>5</v>
      </c>
      <c r="I163" s="255">
        <v>1.0694444444444444</v>
      </c>
      <c r="J163" s="2"/>
      <c r="K163" s="12"/>
      <c r="L163" s="156"/>
      <c r="M163" s="12"/>
      <c r="N163" s="12"/>
      <c r="O163" s="20">
        <f t="shared" si="19"/>
        <v>1.432638888888889</v>
      </c>
    </row>
    <row r="164" spans="1:17">
      <c r="A164" s="36" t="s">
        <v>8</v>
      </c>
      <c r="B164" s="79" t="s">
        <v>499</v>
      </c>
      <c r="C164" s="39" t="s">
        <v>384</v>
      </c>
      <c r="D164" s="39">
        <v>1</v>
      </c>
      <c r="E164" s="255">
        <v>2.0833333333333332E-2</v>
      </c>
      <c r="F164" s="422">
        <v>4</v>
      </c>
      <c r="G164" s="255">
        <v>7.1527777777777787E-2</v>
      </c>
      <c r="H164" s="422">
        <v>3</v>
      </c>
      <c r="I164" s="255">
        <v>8.4722222222222213E-2</v>
      </c>
      <c r="J164" s="2"/>
      <c r="K164" s="12"/>
      <c r="L164" s="156"/>
      <c r="M164" s="12"/>
      <c r="N164" s="12"/>
      <c r="O164" s="20">
        <f t="shared" si="19"/>
        <v>0.17708333333333331</v>
      </c>
    </row>
    <row r="165" spans="1:17" ht="25.5">
      <c r="A165" s="36" t="s">
        <v>9</v>
      </c>
      <c r="B165" s="68" t="s">
        <v>500</v>
      </c>
      <c r="C165" s="39" t="s">
        <v>384</v>
      </c>
      <c r="D165" s="39"/>
      <c r="E165" s="255"/>
      <c r="F165" s="2"/>
      <c r="G165" s="255"/>
      <c r="H165" s="39"/>
      <c r="I165" s="255"/>
      <c r="J165" s="2"/>
      <c r="K165" s="12"/>
      <c r="L165" s="156"/>
      <c r="M165" s="12"/>
      <c r="N165" s="12"/>
      <c r="O165" s="20">
        <f t="shared" si="19"/>
        <v>0</v>
      </c>
    </row>
    <row r="166" spans="1:17">
      <c r="A166" s="36" t="s">
        <v>10</v>
      </c>
      <c r="B166" s="79" t="s">
        <v>501</v>
      </c>
      <c r="C166" s="39" t="s">
        <v>384</v>
      </c>
      <c r="D166" s="39"/>
      <c r="E166" s="255"/>
      <c r="F166" s="2"/>
      <c r="G166" s="255"/>
      <c r="H166" s="39"/>
      <c r="I166" s="255"/>
      <c r="J166" s="2"/>
      <c r="K166" s="12"/>
      <c r="L166" s="156"/>
      <c r="M166" s="12"/>
      <c r="N166" s="12"/>
      <c r="O166" s="20">
        <f t="shared" si="19"/>
        <v>0</v>
      </c>
      <c r="Q166" s="39">
        <f>0.0208333333333333*8750/3</f>
        <v>60.763888888888793</v>
      </c>
    </row>
    <row r="167" spans="1:17">
      <c r="A167" s="36" t="s">
        <v>75</v>
      </c>
      <c r="B167" s="79" t="s">
        <v>502</v>
      </c>
      <c r="C167" s="39" t="s">
        <v>384</v>
      </c>
      <c r="D167" s="39"/>
      <c r="E167" s="255"/>
      <c r="F167" s="2"/>
      <c r="G167" s="255"/>
      <c r="H167" s="422">
        <v>1</v>
      </c>
      <c r="I167" s="255">
        <v>2.9861111111111113E-2</v>
      </c>
      <c r="J167" s="2"/>
      <c r="K167" s="12"/>
      <c r="L167" s="156"/>
      <c r="M167" s="12"/>
      <c r="N167" s="12"/>
      <c r="O167" s="20">
        <f t="shared" si="19"/>
        <v>2.9861111111111113E-2</v>
      </c>
    </row>
    <row r="168" spans="1:17">
      <c r="A168" s="36" t="s">
        <v>76</v>
      </c>
      <c r="B168" s="79" t="s">
        <v>503</v>
      </c>
      <c r="C168" s="39" t="s">
        <v>384</v>
      </c>
      <c r="D168" s="39"/>
      <c r="E168" s="255"/>
      <c r="F168" s="2"/>
      <c r="G168" s="255"/>
      <c r="H168" s="422">
        <v>6</v>
      </c>
      <c r="I168" s="255">
        <v>0.94513888888888886</v>
      </c>
      <c r="J168" s="2"/>
      <c r="K168" s="12"/>
      <c r="L168" s="156"/>
      <c r="M168" s="12"/>
      <c r="N168" s="12"/>
      <c r="O168" s="20">
        <f t="shared" si="19"/>
        <v>0.94513888888888886</v>
      </c>
    </row>
    <row r="169" spans="1:17">
      <c r="A169" s="36" t="s">
        <v>324</v>
      </c>
      <c r="B169" s="79" t="s">
        <v>504</v>
      </c>
      <c r="C169" s="39" t="s">
        <v>384</v>
      </c>
      <c r="D169" s="39"/>
      <c r="E169" s="255"/>
      <c r="F169" s="2"/>
      <c r="G169" s="255"/>
      <c r="H169" s="422">
        <v>1</v>
      </c>
      <c r="I169" s="255">
        <v>7.6388888888888886E-3</v>
      </c>
      <c r="J169" s="2"/>
      <c r="K169" s="12"/>
      <c r="L169" s="156"/>
      <c r="M169" s="12"/>
      <c r="N169" s="12"/>
      <c r="O169" s="20">
        <f t="shared" si="19"/>
        <v>7.6388888888888886E-3</v>
      </c>
    </row>
    <row r="170" spans="1:17">
      <c r="A170" s="36" t="s">
        <v>369</v>
      </c>
      <c r="B170" s="79" t="s">
        <v>505</v>
      </c>
      <c r="C170" s="39" t="s">
        <v>384</v>
      </c>
      <c r="D170" s="39"/>
      <c r="E170" s="255"/>
      <c r="F170" s="2"/>
      <c r="G170" s="255"/>
      <c r="H170" s="422">
        <v>2</v>
      </c>
      <c r="I170" s="255">
        <v>3.8194444444444441E-2</v>
      </c>
      <c r="J170" s="2"/>
      <c r="K170" s="12"/>
      <c r="L170" s="156"/>
      <c r="M170" s="12"/>
      <c r="N170" s="12"/>
      <c r="O170" s="20">
        <f t="shared" si="19"/>
        <v>3.8194444444444441E-2</v>
      </c>
    </row>
    <row r="171" spans="1:17">
      <c r="A171" s="36" t="s">
        <v>495</v>
      </c>
      <c r="B171" s="79" t="s">
        <v>506</v>
      </c>
      <c r="C171" s="39" t="s">
        <v>384</v>
      </c>
      <c r="D171" s="418">
        <v>1</v>
      </c>
      <c r="E171" s="415">
        <v>4.6527777777777779E-2</v>
      </c>
      <c r="F171" s="2"/>
      <c r="G171" s="255"/>
      <c r="H171" s="422">
        <v>1</v>
      </c>
      <c r="I171" s="255">
        <v>1.1111111111111112E-2</v>
      </c>
      <c r="J171" s="2"/>
      <c r="K171" s="12"/>
      <c r="L171" s="156"/>
      <c r="M171" s="12"/>
      <c r="N171" s="12"/>
      <c r="O171" s="20">
        <f t="shared" si="19"/>
        <v>5.7638888888888892E-2</v>
      </c>
    </row>
    <row r="172" spans="1:17">
      <c r="A172" s="36"/>
      <c r="B172" s="72"/>
      <c r="C172" s="39"/>
      <c r="D172" s="418"/>
      <c r="E172" s="536"/>
      <c r="F172" s="14"/>
      <c r="G172" s="536"/>
      <c r="H172" s="422"/>
      <c r="I172" s="536"/>
      <c r="J172" s="14"/>
      <c r="K172" s="12"/>
      <c r="L172" s="156"/>
      <c r="M172" s="12"/>
      <c r="N172" s="12"/>
      <c r="O172" s="20"/>
    </row>
    <row r="173" spans="1:17">
      <c r="A173" s="530"/>
      <c r="B173" s="11" t="s">
        <v>556</v>
      </c>
      <c r="C173" s="11"/>
      <c r="D173" s="2"/>
      <c r="E173" s="20"/>
      <c r="F173" s="14"/>
      <c r="G173" s="169"/>
      <c r="H173" s="2"/>
      <c r="I173" s="20"/>
      <c r="J173" s="14"/>
      <c r="K173" s="2"/>
      <c r="L173" s="408"/>
      <c r="M173" s="12"/>
      <c r="N173" s="12"/>
      <c r="O173" s="12"/>
    </row>
    <row r="174" spans="1:17">
      <c r="A174" s="530">
        <v>1</v>
      </c>
      <c r="B174" s="18" t="s">
        <v>65</v>
      </c>
      <c r="C174" s="18" t="s">
        <v>382</v>
      </c>
      <c r="D174" s="2"/>
      <c r="E174" s="20"/>
      <c r="F174" s="14"/>
      <c r="G174" s="169"/>
      <c r="H174" s="2"/>
      <c r="I174" s="20"/>
      <c r="J174" s="14"/>
      <c r="K174" s="2"/>
      <c r="L174" s="408"/>
      <c r="M174" s="12"/>
      <c r="N174" s="12"/>
      <c r="O174" s="12"/>
    </row>
    <row r="175" spans="1:17">
      <c r="A175" s="42" t="s">
        <v>5</v>
      </c>
      <c r="B175" s="6" t="s">
        <v>140</v>
      </c>
      <c r="C175" s="18" t="s">
        <v>382</v>
      </c>
      <c r="D175" s="249" t="s">
        <v>624</v>
      </c>
      <c r="E175" s="135">
        <v>0.17291666666666669</v>
      </c>
      <c r="F175" s="476">
        <v>1</v>
      </c>
      <c r="G175" s="135">
        <v>9.2361111111111116E-2</v>
      </c>
      <c r="H175" s="249" t="s">
        <v>683</v>
      </c>
      <c r="I175" s="135">
        <v>0.29166666666666669</v>
      </c>
      <c r="J175" s="477"/>
      <c r="K175" s="12"/>
      <c r="L175" s="156"/>
      <c r="M175" s="20">
        <f t="shared" ref="M175:M176" si="20">I175+G175+E175</f>
        <v>0.55694444444444446</v>
      </c>
      <c r="N175" s="12"/>
      <c r="O175" s="12"/>
    </row>
    <row r="176" spans="1:17">
      <c r="A176" s="42" t="s">
        <v>6</v>
      </c>
      <c r="B176" s="6" t="s">
        <v>70</v>
      </c>
      <c r="C176" s="18" t="s">
        <v>382</v>
      </c>
      <c r="D176" s="2"/>
      <c r="E176" s="20"/>
      <c r="F176" s="476">
        <v>1</v>
      </c>
      <c r="G176" s="135">
        <v>9.2361111111111116E-2</v>
      </c>
      <c r="H176" s="248">
        <v>3</v>
      </c>
      <c r="I176" s="135">
        <v>3.8194444444444441E-2</v>
      </c>
      <c r="J176" s="478"/>
      <c r="K176" s="12"/>
      <c r="L176" s="156"/>
      <c r="M176" s="20">
        <f t="shared" si="20"/>
        <v>0.13055555555555556</v>
      </c>
      <c r="N176" s="12"/>
      <c r="O176" s="12"/>
    </row>
    <row r="177" spans="1:15">
      <c r="A177" s="42"/>
      <c r="B177" s="6"/>
      <c r="C177" s="6"/>
      <c r="D177" s="2"/>
      <c r="E177" s="20"/>
      <c r="F177" s="14"/>
      <c r="G177" s="169"/>
      <c r="H177" s="2"/>
      <c r="I177" s="20"/>
      <c r="J177" s="14"/>
      <c r="K177" s="12"/>
      <c r="L177" s="156"/>
      <c r="M177" s="12"/>
      <c r="N177" s="12"/>
      <c r="O177" s="12"/>
    </row>
    <row r="178" spans="1:15">
      <c r="A178" s="530">
        <v>2</v>
      </c>
      <c r="B178" s="6" t="s">
        <v>3</v>
      </c>
      <c r="C178" s="6" t="s">
        <v>383</v>
      </c>
      <c r="D178" s="2"/>
      <c r="E178" s="20"/>
      <c r="F178" s="14"/>
      <c r="G178" s="169"/>
      <c r="H178" s="2"/>
      <c r="I178" s="20"/>
      <c r="J178" s="14"/>
      <c r="K178" s="12"/>
      <c r="L178" s="156"/>
      <c r="M178" s="12"/>
      <c r="N178" s="12"/>
      <c r="O178" s="12"/>
    </row>
    <row r="179" spans="1:15">
      <c r="A179" s="530"/>
      <c r="B179" s="6"/>
      <c r="C179" s="6"/>
      <c r="D179" s="2"/>
      <c r="E179" s="20"/>
      <c r="F179" s="14"/>
      <c r="G179" s="169"/>
      <c r="H179" s="2"/>
      <c r="I179" s="20"/>
      <c r="J179" s="14"/>
      <c r="K179" s="12"/>
      <c r="L179" s="156"/>
      <c r="M179" s="12"/>
      <c r="N179" s="12"/>
      <c r="O179" s="12"/>
    </row>
    <row r="180" spans="1:15">
      <c r="A180" s="530">
        <v>3</v>
      </c>
      <c r="B180" s="6" t="s">
        <v>11</v>
      </c>
      <c r="C180" s="6" t="s">
        <v>384</v>
      </c>
      <c r="D180" s="2"/>
      <c r="E180" s="20"/>
      <c r="F180" s="14"/>
      <c r="G180" s="169"/>
      <c r="H180" s="2"/>
      <c r="I180" s="20"/>
      <c r="J180" s="14"/>
      <c r="K180" s="12"/>
      <c r="L180" s="156"/>
      <c r="M180" s="12"/>
      <c r="N180" s="12"/>
      <c r="O180" s="12"/>
    </row>
    <row r="181" spans="1:15">
      <c r="A181" s="530"/>
      <c r="B181" s="6"/>
      <c r="C181" s="6"/>
      <c r="D181" s="2"/>
      <c r="E181" s="20"/>
      <c r="F181" s="14"/>
      <c r="G181" s="169"/>
      <c r="H181" s="2"/>
      <c r="I181" s="20"/>
      <c r="J181" s="14"/>
      <c r="K181" s="12"/>
      <c r="L181" s="156"/>
      <c r="M181" s="12"/>
      <c r="N181" s="12"/>
      <c r="O181" s="12"/>
    </row>
    <row r="182" spans="1:15">
      <c r="A182" s="530"/>
      <c r="B182" s="1" t="s">
        <v>294</v>
      </c>
      <c r="C182" s="1"/>
      <c r="D182" s="2"/>
      <c r="E182" s="20"/>
      <c r="F182" s="14"/>
      <c r="G182" s="169"/>
      <c r="H182" s="2"/>
      <c r="I182" s="20"/>
      <c r="J182" s="14"/>
      <c r="K182" s="2"/>
      <c r="L182" s="408"/>
      <c r="M182" s="12"/>
      <c r="N182" s="12"/>
      <c r="O182" s="12"/>
    </row>
    <row r="183" spans="1:15">
      <c r="A183" s="530">
        <v>1</v>
      </c>
      <c r="B183" s="6" t="s">
        <v>80</v>
      </c>
      <c r="C183" s="6" t="s">
        <v>107</v>
      </c>
      <c r="D183" s="248"/>
      <c r="E183" s="238"/>
      <c r="F183" s="238"/>
      <c r="G183" s="238"/>
      <c r="H183" s="248"/>
      <c r="I183" s="238"/>
      <c r="J183" s="238"/>
      <c r="K183" s="2"/>
      <c r="L183" s="152"/>
      <c r="M183" s="12"/>
      <c r="N183" s="12"/>
      <c r="O183" s="12"/>
    </row>
    <row r="184" spans="1:15">
      <c r="A184" s="42" t="s">
        <v>5</v>
      </c>
      <c r="B184" s="6" t="s">
        <v>81</v>
      </c>
      <c r="C184" s="6" t="s">
        <v>107</v>
      </c>
      <c r="D184" s="469">
        <v>2</v>
      </c>
      <c r="E184" s="135">
        <v>6.25E-2</v>
      </c>
      <c r="F184" s="360">
        <v>1</v>
      </c>
      <c r="G184" s="135">
        <v>2.9166666666666664E-2</v>
      </c>
      <c r="H184" s="469">
        <v>1</v>
      </c>
      <c r="I184" s="135">
        <v>5.5555555555555552E-2</v>
      </c>
      <c r="J184" s="471"/>
      <c r="K184" s="2"/>
      <c r="L184" s="152">
        <f t="shared" ref="L184:L186" si="21">I184+G184+E184</f>
        <v>0.1472222222222222</v>
      </c>
      <c r="M184" s="152"/>
      <c r="N184" s="23"/>
      <c r="O184" s="12"/>
    </row>
    <row r="185" spans="1:15">
      <c r="A185" s="42" t="s">
        <v>6</v>
      </c>
      <c r="B185" s="6" t="s">
        <v>82</v>
      </c>
      <c r="C185" s="6" t="s">
        <v>107</v>
      </c>
      <c r="D185" s="469">
        <v>1</v>
      </c>
      <c r="E185" s="135">
        <v>5.9722222222222225E-2</v>
      </c>
      <c r="F185" s="360">
        <v>1</v>
      </c>
      <c r="G185" s="135">
        <v>3.3333333333333333E-2</v>
      </c>
      <c r="H185" s="469">
        <v>1</v>
      </c>
      <c r="I185" s="135">
        <v>0.57500000000000007</v>
      </c>
      <c r="J185" s="471"/>
      <c r="K185" s="2"/>
      <c r="L185" s="152">
        <f t="shared" si="21"/>
        <v>0.66805555555555562</v>
      </c>
      <c r="M185" s="12"/>
      <c r="N185" s="12"/>
      <c r="O185" s="12"/>
    </row>
    <row r="186" spans="1:15">
      <c r="A186" s="42" t="s">
        <v>7</v>
      </c>
      <c r="B186" s="6" t="s">
        <v>115</v>
      </c>
      <c r="C186" s="6"/>
      <c r="D186" s="469"/>
      <c r="E186" s="470"/>
      <c r="F186" s="360">
        <v>1</v>
      </c>
      <c r="G186" s="135">
        <v>5.0694444444444452E-2</v>
      </c>
      <c r="H186" s="360"/>
      <c r="I186" s="135"/>
      <c r="J186" s="409"/>
      <c r="K186" s="2"/>
      <c r="L186" s="152">
        <f t="shared" si="21"/>
        <v>5.0694444444444452E-2</v>
      </c>
      <c r="M186" s="12"/>
      <c r="N186" s="12"/>
      <c r="O186" s="12"/>
    </row>
    <row r="187" spans="1:15">
      <c r="A187" s="42"/>
      <c r="B187" s="6"/>
      <c r="C187" s="6"/>
      <c r="D187" s="248"/>
      <c r="E187" s="20"/>
      <c r="F187" s="14"/>
      <c r="G187" s="192"/>
      <c r="H187" s="248"/>
      <c r="I187" s="20"/>
      <c r="J187" s="14"/>
      <c r="K187" s="2"/>
      <c r="L187" s="152"/>
      <c r="M187" s="12"/>
      <c r="N187" s="12"/>
      <c r="O187" s="12"/>
    </row>
    <row r="188" spans="1:15">
      <c r="A188" s="530">
        <v>2</v>
      </c>
      <c r="B188" s="18" t="s">
        <v>65</v>
      </c>
      <c r="C188" s="18" t="s">
        <v>382</v>
      </c>
      <c r="D188" s="248"/>
      <c r="E188" s="20"/>
      <c r="F188" s="14"/>
      <c r="G188" s="169"/>
      <c r="H188" s="248"/>
      <c r="I188" s="20"/>
      <c r="J188" s="14"/>
      <c r="K188" s="2"/>
      <c r="L188" s="408"/>
      <c r="M188" s="12"/>
      <c r="N188" s="12"/>
      <c r="O188" s="12"/>
    </row>
    <row r="189" spans="1:15">
      <c r="A189" s="42" t="s">
        <v>5</v>
      </c>
      <c r="B189" s="6" t="s">
        <v>678</v>
      </c>
      <c r="C189" s="18" t="s">
        <v>382</v>
      </c>
      <c r="D189" s="248">
        <v>2</v>
      </c>
      <c r="E189" s="135">
        <v>1.2451388888888888</v>
      </c>
      <c r="F189" s="360"/>
      <c r="G189" s="135"/>
      <c r="H189" s="360"/>
      <c r="I189" s="135"/>
      <c r="J189" s="238"/>
      <c r="K189" s="2"/>
      <c r="L189" s="408"/>
      <c r="M189" s="20">
        <f t="shared" ref="M189:M193" si="22">I189+G189+E189</f>
        <v>1.2451388888888888</v>
      </c>
      <c r="N189" s="12"/>
      <c r="O189" s="12"/>
    </row>
    <row r="190" spans="1:15">
      <c r="A190" s="42" t="s">
        <v>6</v>
      </c>
      <c r="B190" s="6" t="s">
        <v>679</v>
      </c>
      <c r="C190" s="18" t="s">
        <v>382</v>
      </c>
      <c r="D190" s="248">
        <v>4</v>
      </c>
      <c r="E190" s="135">
        <v>1.8305555555555555</v>
      </c>
      <c r="F190" s="360">
        <v>7</v>
      </c>
      <c r="G190" s="135">
        <v>6.9444444444444434E-2</v>
      </c>
      <c r="H190" s="360">
        <v>4</v>
      </c>
      <c r="I190" s="135">
        <v>6.8749999999999992E-2</v>
      </c>
      <c r="J190" s="238"/>
      <c r="K190" s="2"/>
      <c r="L190" s="408"/>
      <c r="M190" s="20">
        <f t="shared" si="22"/>
        <v>1.96875</v>
      </c>
      <c r="N190" s="12"/>
      <c r="O190" s="12"/>
    </row>
    <row r="191" spans="1:15">
      <c r="A191" s="42" t="s">
        <v>7</v>
      </c>
      <c r="B191" s="6" t="s">
        <v>680</v>
      </c>
      <c r="C191" s="18" t="s">
        <v>382</v>
      </c>
      <c r="D191" s="248">
        <v>4</v>
      </c>
      <c r="E191" s="135">
        <v>0.1173611111111111</v>
      </c>
      <c r="F191" s="360">
        <v>1</v>
      </c>
      <c r="G191" s="135">
        <v>1.0416666666666666E-2</v>
      </c>
      <c r="H191" s="360">
        <v>1</v>
      </c>
      <c r="I191" s="135">
        <v>3.3333333333333333E-2</v>
      </c>
      <c r="J191" s="238"/>
      <c r="K191" s="2"/>
      <c r="L191" s="408"/>
      <c r="M191" s="20">
        <f t="shared" si="22"/>
        <v>0.16111111111111109</v>
      </c>
      <c r="N191" s="12"/>
      <c r="O191" s="12"/>
    </row>
    <row r="192" spans="1:15">
      <c r="A192" s="42" t="s">
        <v>8</v>
      </c>
      <c r="B192" s="6" t="s">
        <v>681</v>
      </c>
      <c r="C192" s="18" t="s">
        <v>382</v>
      </c>
      <c r="D192" s="248">
        <v>5</v>
      </c>
      <c r="E192" s="135">
        <v>0.50902777777777775</v>
      </c>
      <c r="F192" s="360"/>
      <c r="G192" s="135"/>
      <c r="H192" s="360">
        <v>5</v>
      </c>
      <c r="I192" s="135">
        <v>1.4</v>
      </c>
      <c r="J192" s="238"/>
      <c r="K192" s="2"/>
      <c r="L192" s="408"/>
      <c r="M192" s="20">
        <f t="shared" si="22"/>
        <v>1.9090277777777778</v>
      </c>
      <c r="N192" s="12"/>
      <c r="O192" s="12"/>
    </row>
    <row r="193" spans="1:15">
      <c r="A193" s="42" t="s">
        <v>9</v>
      </c>
      <c r="B193" s="6" t="s">
        <v>682</v>
      </c>
      <c r="C193" s="18" t="s">
        <v>382</v>
      </c>
      <c r="D193" s="361">
        <v>2</v>
      </c>
      <c r="E193" s="135">
        <v>9.4444444444444442E-2</v>
      </c>
      <c r="F193" s="360"/>
      <c r="G193" s="135"/>
      <c r="H193" s="361">
        <v>2</v>
      </c>
      <c r="I193" s="135">
        <v>0.35486111111111113</v>
      </c>
      <c r="J193" s="409"/>
      <c r="K193" s="2"/>
      <c r="L193" s="408"/>
      <c r="M193" s="20">
        <f t="shared" si="22"/>
        <v>0.44930555555555557</v>
      </c>
      <c r="N193" s="12"/>
      <c r="O193" s="12"/>
    </row>
    <row r="194" spans="1:15">
      <c r="A194" s="42"/>
      <c r="B194" s="6"/>
      <c r="C194" s="6"/>
      <c r="D194" s="472"/>
      <c r="E194" s="473"/>
      <c r="F194" s="472"/>
      <c r="G194" s="472"/>
      <c r="H194" s="472"/>
      <c r="I194" s="474"/>
      <c r="J194" s="475"/>
      <c r="K194" s="2"/>
      <c r="L194" s="408"/>
      <c r="M194" s="12"/>
      <c r="N194" s="12"/>
      <c r="O194" s="12"/>
    </row>
    <row r="195" spans="1:15">
      <c r="A195" s="530">
        <v>3</v>
      </c>
      <c r="B195" s="6" t="s">
        <v>3</v>
      </c>
      <c r="C195" s="6" t="s">
        <v>383</v>
      </c>
      <c r="D195" s="2"/>
      <c r="E195" s="20"/>
      <c r="F195" s="14"/>
      <c r="G195" s="175"/>
      <c r="H195" s="2"/>
      <c r="I195" s="20"/>
      <c r="J195" s="14"/>
      <c r="K195" s="2"/>
      <c r="L195" s="173"/>
      <c r="M195" s="12"/>
      <c r="N195" s="12"/>
      <c r="O195" s="12"/>
    </row>
    <row r="196" spans="1:15">
      <c r="A196" s="530"/>
      <c r="B196" s="6"/>
      <c r="C196" s="6"/>
      <c r="D196" s="2"/>
      <c r="E196" s="20"/>
      <c r="F196" s="14"/>
      <c r="G196" s="175"/>
      <c r="H196" s="2"/>
      <c r="I196" s="20"/>
      <c r="J196" s="14"/>
      <c r="K196" s="2"/>
      <c r="L196" s="408"/>
      <c r="M196" s="12"/>
      <c r="N196" s="12"/>
      <c r="O196" s="12"/>
    </row>
    <row r="197" spans="1:15">
      <c r="A197" s="530">
        <v>4</v>
      </c>
      <c r="B197" s="6" t="s">
        <v>4</v>
      </c>
      <c r="C197" s="6" t="s">
        <v>384</v>
      </c>
      <c r="D197" s="2"/>
      <c r="E197" s="20"/>
      <c r="F197" s="14"/>
      <c r="G197" s="169"/>
      <c r="H197" s="2"/>
      <c r="I197" s="20"/>
      <c r="J197" s="14"/>
      <c r="K197" s="2"/>
      <c r="L197" s="408"/>
      <c r="M197" s="12"/>
      <c r="N197" s="12"/>
      <c r="O197" s="164"/>
    </row>
    <row r="198" spans="1:15">
      <c r="A198" s="530"/>
      <c r="B198" s="6"/>
      <c r="C198" s="6"/>
      <c r="D198" s="2"/>
      <c r="E198" s="20"/>
      <c r="F198" s="14"/>
      <c r="G198" s="169"/>
      <c r="H198" s="2"/>
      <c r="I198" s="20"/>
      <c r="J198" s="14"/>
      <c r="K198" s="2"/>
      <c r="L198" s="408"/>
      <c r="M198" s="12"/>
      <c r="N198" s="12"/>
      <c r="O198" s="12"/>
    </row>
    <row r="199" spans="1:15">
      <c r="A199" s="106"/>
      <c r="B199" s="11" t="s">
        <v>296</v>
      </c>
      <c r="C199" s="11"/>
      <c r="D199" s="2"/>
      <c r="E199" s="20"/>
      <c r="F199" s="14"/>
      <c r="G199" s="169"/>
      <c r="H199" s="2"/>
      <c r="I199" s="20"/>
      <c r="J199" s="14"/>
      <c r="K199" s="2"/>
      <c r="L199" s="107"/>
      <c r="M199" s="12"/>
      <c r="N199" s="12"/>
      <c r="O199" s="12"/>
    </row>
    <row r="200" spans="1:15">
      <c r="A200" s="106">
        <v>1</v>
      </c>
      <c r="B200" s="18" t="s">
        <v>65</v>
      </c>
      <c r="C200" s="18" t="s">
        <v>382</v>
      </c>
      <c r="D200" s="2"/>
      <c r="E200" s="20"/>
      <c r="F200" s="154"/>
      <c r="G200" s="289"/>
      <c r="H200" s="2"/>
      <c r="I200" s="20"/>
      <c r="J200" s="154"/>
      <c r="K200" s="2"/>
      <c r="L200" s="107"/>
      <c r="M200" s="20"/>
      <c r="N200" s="12"/>
      <c r="O200" s="12"/>
    </row>
    <row r="201" spans="1:15">
      <c r="A201" s="42" t="s">
        <v>5</v>
      </c>
      <c r="B201" s="6" t="s">
        <v>71</v>
      </c>
      <c r="C201" s="18" t="s">
        <v>382</v>
      </c>
      <c r="D201" s="2"/>
      <c r="E201" s="20"/>
      <c r="F201" s="151"/>
      <c r="G201" s="168"/>
      <c r="H201" s="2"/>
      <c r="I201" s="20"/>
      <c r="J201" s="151"/>
      <c r="K201" s="2"/>
      <c r="L201" s="107"/>
      <c r="M201" s="20"/>
      <c r="N201" s="12"/>
      <c r="O201" s="12"/>
    </row>
    <row r="202" spans="1:15">
      <c r="A202" s="42" t="s">
        <v>6</v>
      </c>
      <c r="B202" s="6" t="s">
        <v>130</v>
      </c>
      <c r="C202" s="18" t="s">
        <v>382</v>
      </c>
      <c r="D202" s="2"/>
      <c r="E202" s="20"/>
      <c r="F202" s="154"/>
      <c r="G202" s="168"/>
      <c r="H202" s="2"/>
      <c r="I202" s="20"/>
      <c r="J202" s="154"/>
      <c r="K202" s="2"/>
      <c r="L202" s="107"/>
      <c r="M202" s="20"/>
      <c r="N202" s="12"/>
      <c r="O202" s="12"/>
    </row>
    <row r="203" spans="1:15">
      <c r="A203" s="42" t="s">
        <v>7</v>
      </c>
      <c r="B203" s="6" t="s">
        <v>122</v>
      </c>
      <c r="C203" s="18" t="s">
        <v>382</v>
      </c>
      <c r="D203" s="2"/>
      <c r="E203" s="20"/>
      <c r="F203" s="14"/>
      <c r="G203" s="168"/>
      <c r="H203" s="2"/>
      <c r="I203" s="20"/>
      <c r="J203" s="14"/>
      <c r="K203" s="2"/>
      <c r="L203" s="107"/>
      <c r="M203" s="20"/>
      <c r="N203" s="12"/>
      <c r="O203" s="12"/>
    </row>
    <row r="204" spans="1:15">
      <c r="A204" s="42"/>
      <c r="B204" s="6"/>
      <c r="C204" s="6"/>
      <c r="D204" s="2"/>
      <c r="E204" s="20"/>
      <c r="F204" s="14"/>
      <c r="G204" s="170"/>
      <c r="H204" s="2"/>
      <c r="I204" s="20"/>
      <c r="J204" s="14"/>
      <c r="K204" s="2"/>
      <c r="L204" s="107"/>
      <c r="M204" s="20"/>
      <c r="N204" s="12"/>
      <c r="O204" s="12"/>
    </row>
    <row r="205" spans="1:15">
      <c r="A205" s="106">
        <v>2</v>
      </c>
      <c r="B205" s="6" t="s">
        <v>3</v>
      </c>
      <c r="C205" s="6" t="s">
        <v>383</v>
      </c>
      <c r="D205" s="2"/>
      <c r="E205" s="20"/>
      <c r="F205" s="14"/>
      <c r="G205" s="171"/>
      <c r="H205" s="2"/>
      <c r="I205" s="20"/>
      <c r="J205" s="14"/>
      <c r="K205" s="2"/>
      <c r="L205" s="107"/>
      <c r="M205" s="12"/>
      <c r="N205" s="12"/>
      <c r="O205" s="12"/>
    </row>
    <row r="206" spans="1:15">
      <c r="A206" s="106"/>
      <c r="B206" s="6"/>
      <c r="C206" s="6"/>
      <c r="D206" s="2"/>
      <c r="E206" s="20"/>
      <c r="F206" s="14"/>
      <c r="G206" s="171"/>
      <c r="H206" s="2"/>
      <c r="I206" s="20"/>
      <c r="J206" s="14"/>
      <c r="K206" s="2"/>
      <c r="L206" s="107"/>
      <c r="M206" s="12"/>
      <c r="N206" s="12"/>
      <c r="O206" s="12"/>
    </row>
    <row r="207" spans="1:15">
      <c r="A207" s="106">
        <v>3</v>
      </c>
      <c r="B207" s="6" t="s">
        <v>11</v>
      </c>
      <c r="C207" s="6" t="s">
        <v>384</v>
      </c>
      <c r="D207" s="2"/>
      <c r="E207" s="20"/>
      <c r="F207" s="14"/>
      <c r="G207" s="172"/>
      <c r="H207" s="2"/>
      <c r="I207" s="20"/>
      <c r="J207" s="14"/>
      <c r="K207" s="2"/>
      <c r="L207" s="107"/>
      <c r="M207" s="12"/>
      <c r="N207" s="12"/>
      <c r="O207" s="23"/>
    </row>
    <row r="208" spans="1:15">
      <c r="A208" s="106"/>
      <c r="B208" s="6"/>
      <c r="C208" s="6"/>
      <c r="D208" s="2"/>
      <c r="E208" s="20"/>
      <c r="F208" s="14"/>
      <c r="G208" s="169"/>
      <c r="H208" s="2"/>
      <c r="I208" s="20"/>
      <c r="J208" s="14"/>
      <c r="K208" s="2"/>
      <c r="L208" s="107"/>
      <c r="M208" s="12"/>
      <c r="N208" s="12"/>
      <c r="O208" s="12"/>
    </row>
    <row r="209" spans="1:17">
      <c r="A209" s="106"/>
      <c r="B209" s="6"/>
      <c r="C209" s="6"/>
      <c r="D209" s="2"/>
      <c r="E209" s="20"/>
      <c r="F209" s="14"/>
      <c r="G209" s="169"/>
      <c r="H209" s="2"/>
      <c r="I209" s="20"/>
      <c r="J209" s="14"/>
      <c r="K209" s="2"/>
      <c r="L209" s="107"/>
      <c r="M209" s="12"/>
      <c r="N209" s="12"/>
      <c r="O209" s="12"/>
    </row>
    <row r="210" spans="1:17">
      <c r="A210" s="106"/>
      <c r="B210" s="6"/>
      <c r="D210" s="2"/>
      <c r="E210" s="20"/>
      <c r="F210" s="14"/>
      <c r="G210" s="169"/>
      <c r="H210" s="2"/>
      <c r="I210" s="20"/>
      <c r="J210" s="14"/>
      <c r="K210" s="12"/>
      <c r="L210" s="156"/>
      <c r="M210" s="12"/>
      <c r="N210" s="12"/>
      <c r="O210" s="12"/>
    </row>
    <row r="211" spans="1:17">
      <c r="A211" s="40"/>
      <c r="B211" s="72"/>
      <c r="C211" s="39"/>
      <c r="D211" s="2"/>
      <c r="E211" s="20"/>
      <c r="F211" s="2"/>
      <c r="G211" s="133"/>
      <c r="H211" s="2"/>
      <c r="I211" s="20"/>
      <c r="J211" s="2"/>
      <c r="K211" s="12"/>
      <c r="L211" s="156"/>
      <c r="M211" s="12"/>
      <c r="N211" s="12"/>
      <c r="O211" s="12"/>
    </row>
    <row r="212" spans="1:17">
      <c r="A212" s="37"/>
      <c r="B212" s="39"/>
      <c r="C212" s="39"/>
      <c r="D212" s="2"/>
      <c r="E212" s="20"/>
      <c r="F212" s="2"/>
      <c r="G212" s="272"/>
      <c r="H212" s="2"/>
      <c r="I212" s="20"/>
      <c r="J212" s="2"/>
      <c r="K212" s="159"/>
      <c r="L212" s="110"/>
      <c r="M212" s="25"/>
      <c r="N212" s="12"/>
      <c r="O212" s="25"/>
    </row>
    <row r="213" spans="1:17">
      <c r="A213" s="106"/>
      <c r="B213" s="6"/>
      <c r="C213" s="6"/>
      <c r="D213" s="2"/>
      <c r="E213" s="149">
        <f>SUM(E5:E212)</f>
        <v>276.55763888888885</v>
      </c>
      <c r="F213" s="149"/>
      <c r="G213" s="149">
        <f>SUM(G5:G212)</f>
        <v>219.39236111111111</v>
      </c>
      <c r="H213" s="149"/>
      <c r="I213" s="149">
        <f>SUM(I5:I212)</f>
        <v>256.11041666666659</v>
      </c>
      <c r="J213" s="2"/>
      <c r="K213" s="2"/>
      <c r="L213" s="107"/>
      <c r="M213" s="12"/>
      <c r="N213" s="12"/>
      <c r="O213" s="12"/>
    </row>
    <row r="214" spans="1:17">
      <c r="A214" s="106"/>
      <c r="B214" s="6"/>
      <c r="C214" s="6"/>
      <c r="D214" s="2"/>
      <c r="E214" s="20"/>
      <c r="F214" s="2"/>
      <c r="G214" s="20"/>
      <c r="H214" s="2"/>
      <c r="I214" s="20"/>
      <c r="J214" s="2"/>
      <c r="K214" s="2"/>
      <c r="L214" s="107"/>
      <c r="M214" s="12"/>
      <c r="N214" s="12"/>
      <c r="O214" s="12"/>
    </row>
    <row r="215" spans="1:17">
      <c r="A215" s="106"/>
      <c r="B215" s="6"/>
      <c r="C215" s="6"/>
      <c r="D215" s="2"/>
      <c r="E215" s="20"/>
      <c r="F215" s="149">
        <f>E213+G213+I213</f>
        <v>752.06041666666647</v>
      </c>
      <c r="G215" s="20"/>
      <c r="H215" s="2"/>
      <c r="I215" s="20"/>
      <c r="J215" s="2"/>
      <c r="K215" s="160">
        <f t="shared" ref="K215:P215" si="23">SUM(K5:K212)</f>
        <v>0</v>
      </c>
      <c r="L215" s="160">
        <f t="shared" si="23"/>
        <v>561.12916666666661</v>
      </c>
      <c r="M215" s="160">
        <f t="shared" si="23"/>
        <v>129.21597222222223</v>
      </c>
      <c r="N215" s="160">
        <f t="shared" si="23"/>
        <v>0</v>
      </c>
      <c r="O215" s="160">
        <f t="shared" si="23"/>
        <v>61.715277777777786</v>
      </c>
      <c r="P215" s="259">
        <f t="shared" si="23"/>
        <v>0</v>
      </c>
      <c r="Q215" s="195">
        <f>K215+L215+M215+N215+O215</f>
        <v>752.0604166666667</v>
      </c>
    </row>
    <row r="216" spans="1:17">
      <c r="A216" s="106"/>
      <c r="B216" s="6"/>
      <c r="C216" s="6"/>
      <c r="D216" s="2"/>
      <c r="E216" s="20"/>
      <c r="F216" s="2"/>
      <c r="G216" s="20"/>
      <c r="H216" s="2"/>
      <c r="I216" s="20"/>
      <c r="J216" s="2"/>
      <c r="K216" s="2"/>
      <c r="L216" s="107"/>
      <c r="M216" s="12"/>
      <c r="N216" s="12"/>
      <c r="O216" s="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1"/>
  <sheetViews>
    <sheetView tabSelected="1" zoomScale="80" zoomScaleNormal="80" workbookViewId="0">
      <pane ySplit="3" topLeftCell="A130" activePane="bottomLeft" state="frozen"/>
      <selection activeCell="D1" sqref="D1"/>
      <selection pane="bottomLeft" activeCell="B146" sqref="B146"/>
    </sheetView>
  </sheetViews>
  <sheetFormatPr defaultColWidth="9.140625" defaultRowHeight="12.75"/>
  <cols>
    <col min="1" max="1" width="6.42578125" style="51" customWidth="1"/>
    <col min="2" max="2" width="35" style="30" customWidth="1"/>
    <col min="3" max="3" width="10.5703125" style="30" bestFit="1" customWidth="1"/>
    <col min="4" max="4" width="10.5703125" style="31" bestFit="1" customWidth="1"/>
    <col min="5" max="5" width="19.140625" style="32" bestFit="1" customWidth="1"/>
    <col min="6" max="6" width="10.28515625" style="31" customWidth="1"/>
    <col min="7" max="7" width="19.140625" style="32" bestFit="1" customWidth="1"/>
    <col min="8" max="8" width="10.5703125" style="2" bestFit="1" customWidth="1"/>
    <col min="9" max="9" width="19.140625" style="20" bestFit="1" customWidth="1"/>
    <col min="10" max="10" width="20.140625" style="31" hidden="1" customWidth="1"/>
    <col min="11" max="11" width="14" style="31" customWidth="1"/>
    <col min="12" max="12" width="13.140625" style="31" customWidth="1"/>
    <col min="13" max="13" width="10" style="50" customWidth="1"/>
    <col min="14" max="14" width="9.140625" style="50"/>
    <col min="15" max="15" width="12.7109375" style="50" customWidth="1"/>
    <col min="16" max="16384" width="9.140625" style="50"/>
  </cols>
  <sheetData>
    <row r="1" spans="1:16">
      <c r="A1" s="538" t="s">
        <v>66</v>
      </c>
      <c r="B1" s="538"/>
      <c r="C1" s="105"/>
      <c r="D1" s="539" t="s">
        <v>68</v>
      </c>
      <c r="E1" s="539"/>
      <c r="F1" s="539"/>
      <c r="G1" s="539"/>
      <c r="H1" s="539"/>
      <c r="I1" s="89" t="s">
        <v>67</v>
      </c>
      <c r="J1" s="399"/>
      <c r="K1" s="90"/>
      <c r="L1" s="90"/>
      <c r="M1" s="12"/>
      <c r="N1" s="12"/>
      <c r="O1" s="12"/>
      <c r="P1" s="12"/>
    </row>
    <row r="2" spans="1:16" s="75" customFormat="1" ht="42.75" customHeight="1">
      <c r="A2" s="544" t="s">
        <v>0</v>
      </c>
      <c r="B2" s="543" t="s">
        <v>380</v>
      </c>
      <c r="C2" s="109" t="s">
        <v>381</v>
      </c>
      <c r="D2" s="541" t="s">
        <v>638</v>
      </c>
      <c r="E2" s="541"/>
      <c r="F2" s="541" t="s">
        <v>639</v>
      </c>
      <c r="G2" s="541"/>
      <c r="H2" s="541" t="s">
        <v>640</v>
      </c>
      <c r="I2" s="541"/>
      <c r="J2" s="553" t="s">
        <v>104</v>
      </c>
      <c r="K2" s="542" t="s">
        <v>105</v>
      </c>
      <c r="L2" s="542" t="s">
        <v>110</v>
      </c>
      <c r="M2" s="544" t="s">
        <v>53</v>
      </c>
      <c r="N2" s="544" t="s">
        <v>3</v>
      </c>
      <c r="O2" s="543" t="s">
        <v>4</v>
      </c>
      <c r="P2" s="108"/>
    </row>
    <row r="3" spans="1:16" s="55" customFormat="1" ht="25.5">
      <c r="A3" s="544"/>
      <c r="B3" s="543"/>
      <c r="C3" s="109"/>
      <c r="D3" s="110" t="s">
        <v>1</v>
      </c>
      <c r="E3" s="70" t="s">
        <v>2</v>
      </c>
      <c r="F3" s="88" t="s">
        <v>1</v>
      </c>
      <c r="G3" s="349" t="s">
        <v>2</v>
      </c>
      <c r="H3" s="367" t="s">
        <v>1</v>
      </c>
      <c r="I3" s="70" t="s">
        <v>2</v>
      </c>
      <c r="J3" s="553"/>
      <c r="K3" s="542"/>
      <c r="L3" s="542"/>
      <c r="M3" s="544"/>
      <c r="N3" s="544"/>
      <c r="O3" s="543"/>
      <c r="P3" s="25"/>
    </row>
    <row r="4" spans="1:16" ht="38.25">
      <c r="A4" s="85"/>
      <c r="B4" s="87" t="s">
        <v>343</v>
      </c>
      <c r="C4" s="109"/>
      <c r="D4" s="107"/>
      <c r="E4" s="19"/>
      <c r="F4" s="86"/>
      <c r="G4" s="350"/>
      <c r="H4" s="364"/>
      <c r="I4" s="19"/>
      <c r="J4" s="187"/>
      <c r="K4" s="107"/>
      <c r="L4" s="107"/>
      <c r="M4" s="12"/>
      <c r="N4" s="12"/>
      <c r="O4" s="12"/>
      <c r="P4" s="12"/>
    </row>
    <row r="5" spans="1:16">
      <c r="A5" s="40"/>
      <c r="B5" s="38" t="s">
        <v>565</v>
      </c>
      <c r="C5" s="38"/>
      <c r="D5" s="2"/>
      <c r="E5" s="20"/>
      <c r="F5" s="114"/>
      <c r="G5" s="272"/>
      <c r="J5" s="14"/>
      <c r="K5" s="2"/>
      <c r="L5" s="2"/>
      <c r="M5" s="12"/>
      <c r="N5" s="12"/>
      <c r="O5" s="12"/>
      <c r="P5" s="12"/>
    </row>
    <row r="6" spans="1:16">
      <c r="A6" s="103">
        <v>1</v>
      </c>
      <c r="B6" s="18" t="s">
        <v>65</v>
      </c>
      <c r="C6" s="18" t="s">
        <v>382</v>
      </c>
      <c r="D6" s="2"/>
      <c r="E6" s="20"/>
      <c r="F6" s="113"/>
      <c r="G6" s="168"/>
      <c r="J6" s="14"/>
      <c r="K6" s="12"/>
      <c r="L6" s="12"/>
      <c r="M6" s="23"/>
      <c r="N6" s="12"/>
      <c r="O6" s="12"/>
      <c r="P6" s="12"/>
    </row>
    <row r="7" spans="1:16">
      <c r="A7" s="42" t="s">
        <v>5</v>
      </c>
      <c r="B7" s="6" t="s">
        <v>140</v>
      </c>
      <c r="C7" s="18" t="s">
        <v>382</v>
      </c>
      <c r="D7" s="365">
        <v>11</v>
      </c>
      <c r="E7" s="20">
        <v>6.7361111111111108E-2</v>
      </c>
      <c r="F7" s="365">
        <v>6</v>
      </c>
      <c r="G7" s="20">
        <v>2.013888888888889E-2</v>
      </c>
      <c r="H7" s="365">
        <v>17</v>
      </c>
      <c r="I7" s="20">
        <v>6.6666666666666666E-2</v>
      </c>
      <c r="J7" s="14"/>
      <c r="K7" s="12"/>
      <c r="L7" s="12"/>
      <c r="M7" s="23">
        <f>I7+G7+E7</f>
        <v>0.15416666666666667</v>
      </c>
      <c r="N7" s="12"/>
      <c r="O7" s="12"/>
      <c r="P7" s="12"/>
    </row>
    <row r="8" spans="1:16">
      <c r="A8" s="42" t="s">
        <v>6</v>
      </c>
      <c r="B8" s="6" t="s">
        <v>70</v>
      </c>
      <c r="C8" s="18" t="s">
        <v>382</v>
      </c>
      <c r="D8" s="365">
        <v>14</v>
      </c>
      <c r="E8" s="20">
        <v>3.6111111111111115E-2</v>
      </c>
      <c r="F8" s="365">
        <v>6</v>
      </c>
      <c r="G8" s="20">
        <v>2.013888888888889E-2</v>
      </c>
      <c r="H8" s="365">
        <v>17</v>
      </c>
      <c r="I8" s="20">
        <v>6.7361111111111108E-2</v>
      </c>
      <c r="J8" s="14"/>
      <c r="K8" s="12"/>
      <c r="L8" s="12"/>
      <c r="M8" s="23">
        <f>I8+G8+E8</f>
        <v>0.12361111111111112</v>
      </c>
      <c r="N8" s="12"/>
      <c r="O8" s="12"/>
      <c r="P8" s="12"/>
    </row>
    <row r="9" spans="1:16">
      <c r="A9" s="42"/>
      <c r="B9" s="6"/>
      <c r="C9" s="6"/>
      <c r="D9" s="2"/>
      <c r="E9" s="20"/>
      <c r="F9" s="114"/>
      <c r="G9" s="272"/>
      <c r="J9" s="14"/>
      <c r="K9" s="12"/>
      <c r="L9" s="12"/>
      <c r="M9" s="12"/>
      <c r="N9" s="12"/>
      <c r="O9" s="12"/>
      <c r="P9" s="12"/>
    </row>
    <row r="10" spans="1:16">
      <c r="A10" s="103">
        <v>2</v>
      </c>
      <c r="B10" s="6" t="s">
        <v>3</v>
      </c>
      <c r="C10" s="6" t="s">
        <v>383</v>
      </c>
      <c r="D10" s="2"/>
      <c r="E10" s="20"/>
      <c r="F10" s="126"/>
      <c r="G10" s="355"/>
      <c r="J10" s="14"/>
      <c r="K10" s="12"/>
      <c r="L10" s="12"/>
      <c r="M10" s="12"/>
      <c r="N10" s="12"/>
      <c r="O10" s="12"/>
      <c r="P10" s="12"/>
    </row>
    <row r="11" spans="1:16">
      <c r="A11" s="103"/>
      <c r="B11" s="6"/>
      <c r="C11" s="6"/>
      <c r="D11" s="2"/>
      <c r="E11" s="20"/>
      <c r="F11" s="126"/>
      <c r="G11" s="355"/>
      <c r="J11" s="14"/>
      <c r="K11" s="12"/>
      <c r="L11" s="12"/>
      <c r="M11" s="12"/>
      <c r="N11" s="12"/>
      <c r="O11" s="12"/>
      <c r="P11" s="12"/>
    </row>
    <row r="12" spans="1:16">
      <c r="A12" s="103">
        <v>3</v>
      </c>
      <c r="B12" s="6" t="s">
        <v>11</v>
      </c>
      <c r="C12" s="6" t="s">
        <v>384</v>
      </c>
      <c r="D12" s="365"/>
      <c r="E12" s="20"/>
      <c r="F12" s="139"/>
      <c r="G12" s="168"/>
      <c r="H12" s="365"/>
      <c r="J12" s="14"/>
      <c r="K12" s="12"/>
      <c r="L12" s="12"/>
      <c r="M12" s="12"/>
      <c r="N12" s="12"/>
      <c r="O12" s="135"/>
      <c r="P12" s="12"/>
    </row>
    <row r="13" spans="1:16">
      <c r="A13" s="42" t="s">
        <v>5</v>
      </c>
      <c r="B13" s="92" t="s">
        <v>566</v>
      </c>
      <c r="C13" s="6" t="s">
        <v>384</v>
      </c>
      <c r="D13" s="366">
        <v>5</v>
      </c>
      <c r="E13" s="20">
        <v>1.8055555555555557E-2</v>
      </c>
      <c r="F13" s="366">
        <v>3</v>
      </c>
      <c r="G13" s="20">
        <v>3.472222222222222E-3</v>
      </c>
      <c r="H13" s="366">
        <v>7</v>
      </c>
      <c r="I13" s="20">
        <v>3.2638888888888891E-2</v>
      </c>
      <c r="J13" s="400"/>
      <c r="K13" s="12"/>
      <c r="L13" s="12"/>
      <c r="M13" s="12"/>
      <c r="N13" s="12"/>
      <c r="O13" s="135">
        <f t="shared" ref="O13:O14" si="0">I13+G13+E13</f>
        <v>5.4166666666666669E-2</v>
      </c>
      <c r="P13" s="12"/>
    </row>
    <row r="14" spans="1:16">
      <c r="A14" s="42" t="s">
        <v>6</v>
      </c>
      <c r="B14" s="92" t="s">
        <v>567</v>
      </c>
      <c r="C14" s="6" t="s">
        <v>384</v>
      </c>
      <c r="D14" s="366">
        <v>1</v>
      </c>
      <c r="E14" s="20">
        <v>1.1805555555555555E-2</v>
      </c>
      <c r="F14" s="366">
        <v>1</v>
      </c>
      <c r="G14" s="20">
        <v>2.0833333333333333E-3</v>
      </c>
      <c r="H14" s="366">
        <v>1</v>
      </c>
      <c r="I14" s="20">
        <v>2.7777777777777776E-2</v>
      </c>
      <c r="J14" s="400"/>
      <c r="K14" s="12"/>
      <c r="L14" s="12"/>
      <c r="M14" s="12"/>
      <c r="N14" s="12"/>
      <c r="O14" s="135">
        <f t="shared" si="0"/>
        <v>4.1666666666666664E-2</v>
      </c>
      <c r="P14" s="12"/>
    </row>
    <row r="15" spans="1:16">
      <c r="A15" s="42"/>
      <c r="B15" s="92"/>
      <c r="C15" s="6"/>
      <c r="D15" s="2"/>
      <c r="E15" s="20"/>
      <c r="F15" s="122"/>
      <c r="G15" s="356"/>
      <c r="J15" s="400"/>
      <c r="K15" s="12"/>
      <c r="L15" s="12"/>
      <c r="M15" s="12"/>
      <c r="N15" s="12"/>
      <c r="O15" s="23"/>
      <c r="P15" s="12"/>
    </row>
    <row r="16" spans="1:16">
      <c r="A16" s="40"/>
      <c r="B16" s="38" t="s">
        <v>344</v>
      </c>
      <c r="C16" s="38"/>
      <c r="D16" s="132"/>
      <c r="E16" s="132"/>
      <c r="F16" s="123"/>
      <c r="G16" s="390"/>
      <c r="H16" s="132"/>
      <c r="I16" s="132"/>
      <c r="J16" s="14"/>
      <c r="K16" s="2"/>
      <c r="L16" s="2"/>
      <c r="M16" s="12"/>
      <c r="N16" s="12"/>
      <c r="O16" s="12"/>
      <c r="P16" s="12"/>
    </row>
    <row r="17" spans="1:16">
      <c r="A17" s="530">
        <v>1</v>
      </c>
      <c r="B17" s="6" t="s">
        <v>80</v>
      </c>
      <c r="C17" s="6" t="s">
        <v>107</v>
      </c>
      <c r="D17" s="133"/>
      <c r="E17" s="133"/>
      <c r="F17" s="136"/>
      <c r="G17" s="357"/>
      <c r="H17" s="133"/>
      <c r="I17" s="133"/>
      <c r="J17" s="14"/>
      <c r="K17" s="2"/>
      <c r="L17" s="2"/>
      <c r="M17" s="12"/>
      <c r="N17" s="12"/>
      <c r="O17" s="12"/>
      <c r="P17" s="12"/>
    </row>
    <row r="18" spans="1:16" ht="15">
      <c r="A18" s="42" t="s">
        <v>5</v>
      </c>
      <c r="B18" s="6" t="s">
        <v>149</v>
      </c>
      <c r="C18" s="6" t="s">
        <v>107</v>
      </c>
      <c r="D18" s="365">
        <v>1</v>
      </c>
      <c r="E18" s="309">
        <v>0.13541666666666666</v>
      </c>
      <c r="F18" s="142"/>
      <c r="G18" s="142"/>
      <c r="H18" s="365">
        <v>2</v>
      </c>
      <c r="I18" s="309">
        <v>6.3194444444444442E-2</v>
      </c>
      <c r="J18" s="14"/>
      <c r="K18" s="2"/>
      <c r="L18" s="150">
        <f>E18+G18+I18</f>
        <v>0.1986111111111111</v>
      </c>
      <c r="M18" s="12"/>
      <c r="N18" s="12"/>
      <c r="O18" s="12"/>
      <c r="P18" s="12"/>
    </row>
    <row r="19" spans="1:16" ht="15">
      <c r="A19" s="42" t="s">
        <v>6</v>
      </c>
      <c r="B19" s="6" t="s">
        <v>114</v>
      </c>
      <c r="C19" s="6" t="s">
        <v>107</v>
      </c>
      <c r="D19" s="365">
        <v>1</v>
      </c>
      <c r="E19" s="309">
        <v>0.13055555555555556</v>
      </c>
      <c r="F19" s="142"/>
      <c r="G19" s="142"/>
      <c r="H19" s="365">
        <v>2</v>
      </c>
      <c r="I19" s="309">
        <v>6.5277777777777782E-2</v>
      </c>
      <c r="J19" s="14"/>
      <c r="K19" s="2"/>
      <c r="L19" s="150">
        <f>E19+G19+I19</f>
        <v>0.19583333333333336</v>
      </c>
      <c r="M19" s="12"/>
      <c r="N19" s="12"/>
      <c r="O19" s="12"/>
      <c r="P19" s="12"/>
    </row>
    <row r="20" spans="1:16" ht="15">
      <c r="A20" s="42"/>
      <c r="B20" s="6"/>
      <c r="C20" s="6"/>
      <c r="D20" s="365"/>
      <c r="E20" s="309"/>
      <c r="F20" s="405"/>
      <c r="G20" s="406"/>
      <c r="H20" s="365"/>
      <c r="I20" s="309"/>
      <c r="J20" s="14"/>
      <c r="K20" s="2"/>
      <c r="L20" s="150"/>
      <c r="M20" s="12"/>
      <c r="N20" s="12"/>
      <c r="O20" s="12"/>
      <c r="P20" s="12"/>
    </row>
    <row r="21" spans="1:16">
      <c r="A21" s="530">
        <v>2</v>
      </c>
      <c r="B21" s="18" t="s">
        <v>65</v>
      </c>
      <c r="C21" s="18" t="s">
        <v>382</v>
      </c>
      <c r="D21" s="2"/>
      <c r="E21" s="20"/>
      <c r="F21" s="136"/>
      <c r="G21" s="357"/>
      <c r="J21" s="14"/>
      <c r="K21" s="2"/>
      <c r="L21" s="2"/>
      <c r="M21" s="12"/>
      <c r="N21" s="12"/>
      <c r="O21" s="12"/>
      <c r="P21" s="12"/>
    </row>
    <row r="22" spans="1:16">
      <c r="A22" s="42" t="s">
        <v>5</v>
      </c>
      <c r="B22" s="6" t="s">
        <v>140</v>
      </c>
      <c r="C22" s="18" t="s">
        <v>382</v>
      </c>
      <c r="D22" s="365">
        <v>1</v>
      </c>
      <c r="E22" s="309">
        <v>6.9444444444444441E-3</v>
      </c>
      <c r="F22" s="365">
        <v>3</v>
      </c>
      <c r="G22" s="309">
        <v>4.027777777777778E-2</v>
      </c>
      <c r="H22" s="365">
        <v>1</v>
      </c>
      <c r="I22" s="309">
        <v>2.2222222222222223E-2</v>
      </c>
      <c r="J22" s="14"/>
      <c r="K22" s="2"/>
      <c r="L22" s="2"/>
      <c r="M22" s="20">
        <f>I22+G22+E22</f>
        <v>6.9444444444444448E-2</v>
      </c>
      <c r="N22" s="12"/>
      <c r="O22" s="12"/>
      <c r="P22" s="12"/>
    </row>
    <row r="23" spans="1:16">
      <c r="A23" s="42" t="s">
        <v>6</v>
      </c>
      <c r="B23" s="6" t="s">
        <v>130</v>
      </c>
      <c r="C23" s="18" t="s">
        <v>382</v>
      </c>
      <c r="D23" s="365">
        <v>1</v>
      </c>
      <c r="E23" s="309">
        <v>6.9444444444444441E-3</v>
      </c>
      <c r="F23" s="365">
        <v>3</v>
      </c>
      <c r="G23" s="309">
        <v>3.4027777777777775E-2</v>
      </c>
      <c r="H23" s="365">
        <v>1</v>
      </c>
      <c r="I23" s="309">
        <v>2.2222222222222223E-2</v>
      </c>
      <c r="J23" s="151">
        <v>0.43263888888888885</v>
      </c>
      <c r="K23" s="2"/>
      <c r="L23" s="152"/>
      <c r="M23" s="20">
        <f t="shared" ref="M23:M24" si="1">I23+G23+E23</f>
        <v>6.3194444444444442E-2</v>
      </c>
      <c r="N23" s="23"/>
      <c r="O23" s="12"/>
      <c r="P23" s="12"/>
    </row>
    <row r="24" spans="1:16">
      <c r="A24" s="42" t="s">
        <v>7</v>
      </c>
      <c r="B24" s="6" t="s">
        <v>71</v>
      </c>
      <c r="C24" s="18" t="s">
        <v>382</v>
      </c>
      <c r="D24" s="365">
        <v>4</v>
      </c>
      <c r="E24" s="309">
        <v>0.36874999999999997</v>
      </c>
      <c r="F24" s="365">
        <v>2</v>
      </c>
      <c r="G24" s="309">
        <v>3.1944444444444449E-2</v>
      </c>
      <c r="H24" s="365">
        <v>1</v>
      </c>
      <c r="I24" s="309">
        <v>3.4027777777777775E-2</v>
      </c>
      <c r="J24" s="151">
        <v>0.60416666666666663</v>
      </c>
      <c r="K24" s="2"/>
      <c r="L24" s="152"/>
      <c r="M24" s="20">
        <f t="shared" si="1"/>
        <v>0.43472222222222218</v>
      </c>
      <c r="N24" s="12"/>
      <c r="O24" s="12"/>
      <c r="P24" s="12"/>
    </row>
    <row r="25" spans="1:16">
      <c r="A25" s="42"/>
      <c r="B25" s="6"/>
      <c r="C25" s="6"/>
      <c r="D25" s="2"/>
      <c r="E25" s="20"/>
      <c r="F25" s="137"/>
      <c r="G25" s="392"/>
      <c r="J25" s="14"/>
      <c r="K25" s="2"/>
      <c r="L25" s="2"/>
      <c r="M25" s="12"/>
      <c r="N25" s="12"/>
      <c r="O25" s="12"/>
      <c r="P25" s="12"/>
    </row>
    <row r="26" spans="1:16">
      <c r="A26" s="530">
        <v>3</v>
      </c>
      <c r="B26" s="6" t="s">
        <v>3</v>
      </c>
      <c r="C26" s="6" t="s">
        <v>383</v>
      </c>
      <c r="D26" s="12"/>
      <c r="E26" s="12"/>
      <c r="F26" s="24"/>
      <c r="G26" s="393"/>
      <c r="H26" s="12"/>
      <c r="I26" s="12"/>
      <c r="J26" s="154"/>
      <c r="K26" s="2"/>
      <c r="L26" s="2"/>
      <c r="M26" s="23"/>
      <c r="N26" s="12"/>
      <c r="O26" s="12"/>
      <c r="P26" s="12"/>
    </row>
    <row r="27" spans="1:16">
      <c r="A27" s="530"/>
      <c r="B27" s="354" t="s">
        <v>615</v>
      </c>
      <c r="C27" s="6"/>
      <c r="D27" s="365">
        <v>1</v>
      </c>
      <c r="E27" s="20">
        <v>8.3333333333333332E-3</v>
      </c>
      <c r="F27" s="24"/>
      <c r="G27" s="393"/>
      <c r="H27" s="365">
        <v>1</v>
      </c>
      <c r="I27" s="20">
        <v>2.2916666666666669E-2</v>
      </c>
      <c r="J27" s="154"/>
      <c r="K27" s="2"/>
      <c r="L27" s="2"/>
      <c r="M27" s="23"/>
      <c r="N27" s="20">
        <f>E27+G27+I27</f>
        <v>3.125E-2</v>
      </c>
      <c r="O27" s="12"/>
      <c r="P27" s="12"/>
    </row>
    <row r="28" spans="1:16">
      <c r="A28" s="530"/>
      <c r="B28" s="354" t="s">
        <v>616</v>
      </c>
      <c r="C28" s="6"/>
      <c r="D28" s="365"/>
      <c r="E28" s="20"/>
      <c r="F28" s="24"/>
      <c r="G28" s="393"/>
      <c r="H28" s="365">
        <v>1</v>
      </c>
      <c r="I28" s="20">
        <v>2.0833333333333332E-2</v>
      </c>
      <c r="J28" s="154"/>
      <c r="K28" s="2"/>
      <c r="L28" s="2"/>
      <c r="M28" s="23"/>
      <c r="N28" s="20">
        <f>E28+G28+I28</f>
        <v>2.0833333333333332E-2</v>
      </c>
      <c r="O28" s="12"/>
      <c r="P28" s="12"/>
    </row>
    <row r="29" spans="1:16">
      <c r="A29" s="530"/>
      <c r="B29" s="6"/>
      <c r="C29" s="6"/>
      <c r="D29" s="2"/>
      <c r="E29" s="20"/>
      <c r="F29" s="114"/>
      <c r="G29" s="272"/>
      <c r="J29" s="151">
        <v>6.9444444444444434E-2</v>
      </c>
      <c r="K29" s="2"/>
      <c r="L29" s="2"/>
      <c r="M29" s="23"/>
      <c r="N29" s="12"/>
      <c r="O29" s="12"/>
      <c r="P29" s="12"/>
    </row>
    <row r="30" spans="1:16">
      <c r="A30" s="530">
        <v>4</v>
      </c>
      <c r="B30" s="6" t="s">
        <v>4</v>
      </c>
      <c r="C30" s="6" t="s">
        <v>384</v>
      </c>
      <c r="D30" s="2"/>
      <c r="E30" s="20"/>
      <c r="F30" s="124"/>
      <c r="G30" s="394"/>
      <c r="J30" s="151">
        <v>0.24166666666666667</v>
      </c>
      <c r="K30" s="2"/>
      <c r="L30" s="2"/>
      <c r="M30" s="23"/>
      <c r="N30" s="12"/>
      <c r="O30" s="12"/>
      <c r="P30" s="12"/>
    </row>
    <row r="31" spans="1:16" ht="16.5">
      <c r="A31" s="37" t="s">
        <v>5</v>
      </c>
      <c r="B31" s="91" t="s">
        <v>508</v>
      </c>
      <c r="C31" s="6" t="s">
        <v>384</v>
      </c>
      <c r="D31" s="365">
        <v>2</v>
      </c>
      <c r="E31" s="20">
        <v>1.9798611111111111</v>
      </c>
      <c r="F31" s="365">
        <v>1</v>
      </c>
      <c r="G31" s="20">
        <v>0.78333333333333333</v>
      </c>
      <c r="H31" s="365">
        <v>7</v>
      </c>
      <c r="I31" s="20">
        <v>0.14583333333333334</v>
      </c>
      <c r="J31" s="151">
        <v>3.0555555555555555E-2</v>
      </c>
      <c r="K31" s="2"/>
      <c r="L31" s="2"/>
      <c r="M31" s="23"/>
      <c r="N31" s="12"/>
      <c r="O31" s="135">
        <f>I31+G31+E31</f>
        <v>2.9090277777777778</v>
      </c>
      <c r="P31" s="12"/>
    </row>
    <row r="32" spans="1:16" ht="16.5">
      <c r="A32" s="37" t="s">
        <v>6</v>
      </c>
      <c r="B32" s="91" t="s">
        <v>509</v>
      </c>
      <c r="C32" s="6" t="s">
        <v>384</v>
      </c>
      <c r="D32" s="365">
        <v>2</v>
      </c>
      <c r="E32" s="309">
        <v>0.17569444444444446</v>
      </c>
      <c r="F32" s="365">
        <v>4</v>
      </c>
      <c r="G32" s="20">
        <v>0.3611111111111111</v>
      </c>
      <c r="H32" s="365">
        <v>2</v>
      </c>
      <c r="I32" s="20">
        <v>3.3333333333333333E-2</v>
      </c>
      <c r="J32" s="14"/>
      <c r="K32" s="2"/>
      <c r="L32" s="2"/>
      <c r="M32" s="12"/>
      <c r="N32" s="12"/>
      <c r="O32" s="135">
        <f t="shared" ref="O32:O47" si="2">I32+G32+E32</f>
        <v>0.57013888888888886</v>
      </c>
      <c r="P32" s="12"/>
    </row>
    <row r="33" spans="1:16" ht="16.5">
      <c r="A33" s="37" t="s">
        <v>7</v>
      </c>
      <c r="B33" s="91" t="s">
        <v>510</v>
      </c>
      <c r="C33" s="6" t="s">
        <v>384</v>
      </c>
      <c r="D33" s="365">
        <v>1</v>
      </c>
      <c r="E33" s="309">
        <v>0.61041666666666672</v>
      </c>
      <c r="F33" s="365">
        <v>1</v>
      </c>
      <c r="G33" s="20">
        <v>6.9444444444444441E-3</v>
      </c>
      <c r="H33" s="365">
        <v>5</v>
      </c>
      <c r="I33" s="20">
        <v>0.82013888888888886</v>
      </c>
      <c r="J33" s="14"/>
      <c r="K33" s="2"/>
      <c r="L33" s="2"/>
      <c r="M33" s="12"/>
      <c r="N33" s="12"/>
      <c r="O33" s="135">
        <f t="shared" si="2"/>
        <v>1.4375</v>
      </c>
      <c r="P33" s="12"/>
    </row>
    <row r="34" spans="1:16" ht="16.5">
      <c r="A34" s="37" t="s">
        <v>8</v>
      </c>
      <c r="B34" s="91" t="s">
        <v>511</v>
      </c>
      <c r="C34" s="6" t="s">
        <v>384</v>
      </c>
      <c r="D34" s="365"/>
      <c r="E34" s="365"/>
      <c r="F34" s="365"/>
      <c r="G34" s="20"/>
      <c r="H34" s="365">
        <v>1</v>
      </c>
      <c r="I34" s="20">
        <v>3.2638888888888891E-2</v>
      </c>
      <c r="J34" s="14"/>
      <c r="K34" s="2"/>
      <c r="L34" s="2"/>
      <c r="M34" s="12"/>
      <c r="N34" s="12"/>
      <c r="O34" s="135">
        <f t="shared" si="2"/>
        <v>3.2638888888888891E-2</v>
      </c>
      <c r="P34" s="12"/>
    </row>
    <row r="35" spans="1:16" ht="16.5">
      <c r="A35" s="37" t="s">
        <v>9</v>
      </c>
      <c r="B35" s="91" t="s">
        <v>512</v>
      </c>
      <c r="C35" s="6" t="s">
        <v>384</v>
      </c>
      <c r="D35" s="365"/>
      <c r="E35" s="365"/>
      <c r="F35" s="365"/>
      <c r="G35" s="20"/>
      <c r="H35" s="365">
        <v>1</v>
      </c>
      <c r="I35" s="20">
        <v>3.3333333333333333E-2</v>
      </c>
      <c r="J35" s="14"/>
      <c r="K35" s="2"/>
      <c r="L35" s="2"/>
      <c r="M35" s="12"/>
      <c r="N35" s="12"/>
      <c r="O35" s="135">
        <f t="shared" si="2"/>
        <v>3.3333333333333333E-2</v>
      </c>
      <c r="P35" s="12"/>
    </row>
    <row r="36" spans="1:16" ht="16.5">
      <c r="A36" s="37" t="s">
        <v>10</v>
      </c>
      <c r="B36" s="91" t="s">
        <v>513</v>
      </c>
      <c r="C36" s="6" t="s">
        <v>384</v>
      </c>
      <c r="D36" s="365"/>
      <c r="E36" s="365"/>
      <c r="F36" s="365">
        <v>1</v>
      </c>
      <c r="G36" s="20">
        <v>0.20625000000000002</v>
      </c>
      <c r="H36" s="365">
        <v>1</v>
      </c>
      <c r="I36" s="20">
        <v>2.0833333333333332E-2</v>
      </c>
      <c r="J36" s="14"/>
      <c r="K36" s="2"/>
      <c r="L36" s="2"/>
      <c r="M36" s="12"/>
      <c r="N36" s="12"/>
      <c r="O36" s="135">
        <f t="shared" si="2"/>
        <v>0.22708333333333336</v>
      </c>
      <c r="P36" s="12"/>
    </row>
    <row r="37" spans="1:16" ht="16.5">
      <c r="A37" s="37" t="s">
        <v>75</v>
      </c>
      <c r="B37" s="91" t="s">
        <v>514</v>
      </c>
      <c r="C37" s="6" t="s">
        <v>384</v>
      </c>
      <c r="D37" s="365"/>
      <c r="E37" s="365"/>
      <c r="F37" s="365"/>
      <c r="G37" s="20"/>
      <c r="H37" s="365">
        <v>1</v>
      </c>
      <c r="I37" s="20">
        <v>2.361111111111111E-2</v>
      </c>
      <c r="J37" s="14"/>
      <c r="K37" s="2"/>
      <c r="L37" s="2"/>
      <c r="M37" s="12"/>
      <c r="N37" s="12"/>
      <c r="O37" s="135">
        <f t="shared" si="2"/>
        <v>2.361111111111111E-2</v>
      </c>
      <c r="P37" s="12"/>
    </row>
    <row r="38" spans="1:16" ht="16.5">
      <c r="A38" s="37" t="s">
        <v>76</v>
      </c>
      <c r="B38" s="91" t="s">
        <v>569</v>
      </c>
      <c r="C38" s="6" t="s">
        <v>384</v>
      </c>
      <c r="D38" s="365">
        <v>4</v>
      </c>
      <c r="E38" s="309">
        <v>5.4166666666666669E-2</v>
      </c>
      <c r="F38" s="365"/>
      <c r="G38" s="20"/>
      <c r="H38" s="365">
        <v>5</v>
      </c>
      <c r="I38" s="20">
        <v>0.57777777777777783</v>
      </c>
      <c r="J38" s="154"/>
      <c r="K38" s="2"/>
      <c r="L38" s="2"/>
      <c r="M38" s="20"/>
      <c r="N38" s="12"/>
      <c r="O38" s="135">
        <f t="shared" si="2"/>
        <v>0.63194444444444453</v>
      </c>
      <c r="P38" s="12"/>
    </row>
    <row r="39" spans="1:16" ht="16.5">
      <c r="A39" s="37" t="s">
        <v>84</v>
      </c>
      <c r="B39" s="91" t="s">
        <v>570</v>
      </c>
      <c r="C39" s="6" t="s">
        <v>384</v>
      </c>
      <c r="D39" s="365">
        <v>3</v>
      </c>
      <c r="E39" s="309">
        <v>3.7499999999999999E-2</v>
      </c>
      <c r="F39" s="365">
        <v>2</v>
      </c>
      <c r="G39" s="20">
        <v>6.6666666666666666E-2</v>
      </c>
      <c r="H39" s="365">
        <v>1</v>
      </c>
      <c r="I39" s="20">
        <v>2.2916666666666669E-2</v>
      </c>
      <c r="J39" s="151">
        <v>8.3333333333333332E-3</v>
      </c>
      <c r="K39" s="2"/>
      <c r="L39" s="2"/>
      <c r="M39" s="20"/>
      <c r="N39" s="12"/>
      <c r="O39" s="135">
        <f t="shared" si="2"/>
        <v>0.12708333333333333</v>
      </c>
      <c r="P39" s="12"/>
    </row>
    <row r="40" spans="1:16" ht="16.5">
      <c r="A40" s="37" t="s">
        <v>85</v>
      </c>
      <c r="B40" s="91" t="s">
        <v>515</v>
      </c>
      <c r="C40" s="6" t="s">
        <v>384</v>
      </c>
      <c r="D40" s="365"/>
      <c r="E40" s="365"/>
      <c r="F40" s="365"/>
      <c r="G40" s="20"/>
      <c r="H40" s="365"/>
      <c r="J40" s="154"/>
      <c r="K40" s="2"/>
      <c r="L40" s="2"/>
      <c r="M40" s="20"/>
      <c r="N40" s="12"/>
      <c r="O40" s="135">
        <f t="shared" si="2"/>
        <v>0</v>
      </c>
      <c r="P40" s="12"/>
    </row>
    <row r="41" spans="1:16" ht="16.5">
      <c r="A41" s="37" t="s">
        <v>86</v>
      </c>
      <c r="B41" s="91" t="s">
        <v>516</v>
      </c>
      <c r="C41" s="6" t="s">
        <v>384</v>
      </c>
      <c r="D41" s="365">
        <v>11</v>
      </c>
      <c r="E41" s="20">
        <v>1.7347222222222223</v>
      </c>
      <c r="F41" s="365">
        <v>1</v>
      </c>
      <c r="G41" s="20">
        <v>0.46736111111111112</v>
      </c>
      <c r="H41" s="365">
        <v>2</v>
      </c>
      <c r="I41" s="20">
        <v>3.1944444444444449E-2</v>
      </c>
      <c r="J41" s="14"/>
      <c r="K41" s="2"/>
      <c r="L41" s="2"/>
      <c r="M41" s="20"/>
      <c r="N41" s="12"/>
      <c r="O41" s="135">
        <f t="shared" si="2"/>
        <v>2.2340277777777779</v>
      </c>
      <c r="P41" s="12"/>
    </row>
    <row r="42" spans="1:16" ht="16.5">
      <c r="A42" s="37" t="s">
        <v>87</v>
      </c>
      <c r="B42" s="91" t="s">
        <v>517</v>
      </c>
      <c r="C42" s="6" t="s">
        <v>384</v>
      </c>
      <c r="D42" s="365"/>
      <c r="E42" s="20"/>
      <c r="F42" s="365"/>
      <c r="G42" s="20"/>
      <c r="H42" s="365">
        <v>7</v>
      </c>
      <c r="I42" s="20">
        <v>0.29652777777777778</v>
      </c>
      <c r="J42" s="14"/>
      <c r="K42" s="2"/>
      <c r="L42" s="2"/>
      <c r="M42" s="20"/>
      <c r="N42" s="12"/>
      <c r="O42" s="135">
        <f t="shared" si="2"/>
        <v>0.29652777777777778</v>
      </c>
      <c r="P42" s="12"/>
    </row>
    <row r="43" spans="1:16" ht="16.5">
      <c r="A43" s="37" t="s">
        <v>88</v>
      </c>
      <c r="B43" s="91" t="s">
        <v>518</v>
      </c>
      <c r="C43" s="6" t="s">
        <v>384</v>
      </c>
      <c r="D43" s="365">
        <v>27</v>
      </c>
      <c r="E43" s="20">
        <v>4.9402777777777773</v>
      </c>
      <c r="F43" s="365">
        <v>6</v>
      </c>
      <c r="G43" s="20">
        <v>8.9618055555555554</v>
      </c>
      <c r="H43" s="365">
        <v>43</v>
      </c>
      <c r="I43" s="20">
        <v>8.2354166666666675</v>
      </c>
      <c r="J43" s="14"/>
      <c r="K43" s="2"/>
      <c r="L43" s="2"/>
      <c r="M43" s="12"/>
      <c r="N43" s="12"/>
      <c r="O43" s="135">
        <f t="shared" si="2"/>
        <v>22.137499999999999</v>
      </c>
      <c r="P43" s="12"/>
    </row>
    <row r="44" spans="1:16" ht="16.5">
      <c r="A44" s="37" t="s">
        <v>89</v>
      </c>
      <c r="B44" s="91" t="s">
        <v>519</v>
      </c>
      <c r="C44" s="6" t="s">
        <v>384</v>
      </c>
      <c r="D44" s="365">
        <v>5</v>
      </c>
      <c r="E44" s="309">
        <v>8.5416666666666655E-2</v>
      </c>
      <c r="F44" s="365">
        <v>1</v>
      </c>
      <c r="G44" s="20">
        <v>9.7222222222222224E-3</v>
      </c>
      <c r="H44" s="365">
        <v>7</v>
      </c>
      <c r="I44" s="20">
        <v>0.46249999999999997</v>
      </c>
      <c r="J44" s="14"/>
      <c r="K44" s="2"/>
      <c r="L44" s="2"/>
      <c r="M44" s="12"/>
      <c r="N44" s="12"/>
      <c r="O44" s="135">
        <f t="shared" si="2"/>
        <v>0.55763888888888891</v>
      </c>
      <c r="P44" s="12"/>
    </row>
    <row r="45" spans="1:16" ht="16.5">
      <c r="A45" s="37" t="s">
        <v>90</v>
      </c>
      <c r="B45" s="91" t="s">
        <v>373</v>
      </c>
      <c r="C45" s="6" t="s">
        <v>384</v>
      </c>
      <c r="D45" s="365">
        <v>7</v>
      </c>
      <c r="E45" s="309">
        <v>9.3055555555555558E-2</v>
      </c>
      <c r="F45" s="365">
        <v>2</v>
      </c>
      <c r="G45" s="20">
        <v>1.6666666666666666E-2</v>
      </c>
      <c r="H45" s="365">
        <v>5</v>
      </c>
      <c r="I45" s="20">
        <v>0.1013888888888889</v>
      </c>
      <c r="J45" s="14"/>
      <c r="K45" s="2"/>
      <c r="L45" s="2"/>
      <c r="M45" s="12"/>
      <c r="N45" s="12"/>
      <c r="O45" s="135">
        <f t="shared" si="2"/>
        <v>0.21111111111111114</v>
      </c>
      <c r="P45" s="12"/>
    </row>
    <row r="46" spans="1:16" ht="16.5">
      <c r="A46" s="37" t="s">
        <v>91</v>
      </c>
      <c r="B46" s="91" t="s">
        <v>520</v>
      </c>
      <c r="C46" s="6" t="s">
        <v>384</v>
      </c>
      <c r="D46" s="365">
        <v>11</v>
      </c>
      <c r="E46" s="309">
        <v>0.38472222222222219</v>
      </c>
      <c r="F46" s="365">
        <v>11</v>
      </c>
      <c r="G46" s="20">
        <v>6.5277777777777782E-2</v>
      </c>
      <c r="H46" s="365">
        <v>10</v>
      </c>
      <c r="I46" s="20">
        <v>0.29097222222222224</v>
      </c>
      <c r="J46" s="14"/>
      <c r="K46" s="2"/>
      <c r="L46" s="2"/>
      <c r="M46" s="12"/>
      <c r="N46" s="12"/>
      <c r="O46" s="135">
        <f t="shared" si="2"/>
        <v>0.74097222222222214</v>
      </c>
      <c r="P46" s="12"/>
    </row>
    <row r="47" spans="1:16" ht="16.5">
      <c r="A47" s="37" t="s">
        <v>92</v>
      </c>
      <c r="B47" s="91" t="s">
        <v>521</v>
      </c>
      <c r="C47" s="6" t="s">
        <v>384</v>
      </c>
      <c r="D47" s="365">
        <v>13</v>
      </c>
      <c r="E47" s="309">
        <v>0.15555555555555556</v>
      </c>
      <c r="F47" s="365">
        <v>8</v>
      </c>
      <c r="G47" s="20">
        <v>3.9583333333333331E-2</v>
      </c>
      <c r="H47" s="365">
        <v>3</v>
      </c>
      <c r="I47" s="20">
        <v>0.22777777777777777</v>
      </c>
      <c r="J47" s="14"/>
      <c r="K47" s="2"/>
      <c r="L47" s="2"/>
      <c r="M47" s="12"/>
      <c r="N47" s="12"/>
      <c r="O47" s="135">
        <f t="shared" si="2"/>
        <v>0.42291666666666666</v>
      </c>
      <c r="P47" s="12"/>
    </row>
    <row r="48" spans="1:16">
      <c r="A48" s="40"/>
      <c r="B48" s="39"/>
      <c r="C48" s="39"/>
      <c r="D48" s="2"/>
      <c r="E48" s="20"/>
      <c r="F48" s="125"/>
      <c r="G48" s="391"/>
      <c r="J48" s="14"/>
      <c r="K48" s="2"/>
      <c r="L48" s="2"/>
      <c r="M48" s="12"/>
      <c r="N48" s="12"/>
      <c r="O48" s="12"/>
      <c r="P48" s="12"/>
    </row>
    <row r="49" spans="1:16">
      <c r="A49" s="40"/>
      <c r="B49" s="38" t="s">
        <v>346</v>
      </c>
      <c r="C49" s="38"/>
      <c r="D49" s="2"/>
      <c r="E49" s="20"/>
      <c r="F49" s="114"/>
      <c r="G49" s="272"/>
      <c r="J49" s="14"/>
      <c r="K49" s="2"/>
      <c r="L49" s="2"/>
      <c r="M49" s="12"/>
      <c r="N49" s="12"/>
      <c r="O49" s="12"/>
      <c r="P49" s="12"/>
    </row>
    <row r="50" spans="1:16">
      <c r="A50" s="85">
        <v>1</v>
      </c>
      <c r="B50" s="18" t="s">
        <v>65</v>
      </c>
      <c r="C50" s="18" t="s">
        <v>382</v>
      </c>
      <c r="D50" s="2"/>
      <c r="E50" s="20"/>
      <c r="F50" s="126"/>
      <c r="G50" s="355"/>
      <c r="J50" s="14"/>
      <c r="K50" s="12"/>
      <c r="L50" s="12"/>
      <c r="M50" s="155"/>
      <c r="N50" s="12"/>
      <c r="O50" s="12"/>
      <c r="P50" s="12"/>
    </row>
    <row r="51" spans="1:16" ht="15">
      <c r="A51" s="42" t="s">
        <v>5</v>
      </c>
      <c r="B51" s="6" t="s">
        <v>140</v>
      </c>
      <c r="C51" s="18" t="s">
        <v>382</v>
      </c>
      <c r="D51" s="313">
        <v>17</v>
      </c>
      <c r="E51" s="20">
        <v>0.72499999999999998</v>
      </c>
      <c r="F51" s="313">
        <v>9</v>
      </c>
      <c r="G51" s="20">
        <v>0.72777777777777775</v>
      </c>
      <c r="H51" s="313">
        <v>12</v>
      </c>
      <c r="I51" s="20">
        <v>6.458333333333334E-2</v>
      </c>
      <c r="J51" s="14"/>
      <c r="K51" s="12"/>
      <c r="L51" s="12"/>
      <c r="M51" s="20">
        <f>I51+G51+E51</f>
        <v>1.5173611111111112</v>
      </c>
      <c r="N51" s="12"/>
      <c r="O51" s="12"/>
      <c r="P51" s="12"/>
    </row>
    <row r="52" spans="1:16" ht="15">
      <c r="A52" s="42" t="s">
        <v>6</v>
      </c>
      <c r="B52" s="6" t="s">
        <v>70</v>
      </c>
      <c r="C52" s="18" t="s">
        <v>382</v>
      </c>
      <c r="D52" s="313">
        <v>9</v>
      </c>
      <c r="E52" s="20">
        <v>1.4256944444444446</v>
      </c>
      <c r="F52" s="313">
        <v>6</v>
      </c>
      <c r="G52" s="20">
        <v>1.5708333333333335</v>
      </c>
      <c r="H52" s="313">
        <v>5</v>
      </c>
      <c r="I52" s="20">
        <v>0.25208333333333333</v>
      </c>
      <c r="J52" s="14"/>
      <c r="K52" s="12"/>
      <c r="L52" s="12"/>
      <c r="M52" s="20">
        <f t="shared" ref="M52:M53" si="3">I52+G52+E52</f>
        <v>3.2486111111111118</v>
      </c>
      <c r="N52" s="12"/>
      <c r="O52" s="12"/>
      <c r="P52" s="12"/>
    </row>
    <row r="53" spans="1:16" ht="15">
      <c r="A53" s="42" t="s">
        <v>7</v>
      </c>
      <c r="B53" s="6" t="s">
        <v>127</v>
      </c>
      <c r="C53" s="18" t="s">
        <v>382</v>
      </c>
      <c r="D53" s="313">
        <v>9</v>
      </c>
      <c r="E53" s="20">
        <v>0.11458333333333333</v>
      </c>
      <c r="F53" s="313">
        <v>5</v>
      </c>
      <c r="G53" s="20">
        <v>0.37638888888888888</v>
      </c>
      <c r="H53" s="313">
        <v>17</v>
      </c>
      <c r="I53" s="20">
        <v>0.1076388888888889</v>
      </c>
      <c r="J53" s="14"/>
      <c r="K53" s="12"/>
      <c r="L53" s="12"/>
      <c r="M53" s="20">
        <f t="shared" si="3"/>
        <v>0.59861111111111109</v>
      </c>
      <c r="N53" s="12"/>
      <c r="O53" s="12"/>
      <c r="P53" s="12"/>
    </row>
    <row r="54" spans="1:16">
      <c r="A54" s="42"/>
      <c r="B54" s="6"/>
      <c r="C54" s="6"/>
      <c r="D54" s="2"/>
      <c r="E54" s="20"/>
      <c r="F54" s="114"/>
      <c r="G54" s="272"/>
      <c r="J54" s="14"/>
      <c r="K54" s="12"/>
      <c r="L54" s="12"/>
      <c r="M54" s="12"/>
      <c r="N54" s="12"/>
      <c r="O54" s="12"/>
      <c r="P54" s="12"/>
    </row>
    <row r="55" spans="1:16">
      <c r="A55" s="85">
        <v>2</v>
      </c>
      <c r="B55" s="6" t="s">
        <v>3</v>
      </c>
      <c r="C55" s="6" t="s">
        <v>383</v>
      </c>
      <c r="D55" s="2"/>
      <c r="E55" s="20"/>
      <c r="F55" s="116"/>
      <c r="G55" s="355"/>
      <c r="J55" s="14"/>
      <c r="K55" s="12"/>
      <c r="L55" s="12"/>
      <c r="M55" s="12"/>
      <c r="N55" s="12"/>
      <c r="O55" s="12"/>
      <c r="P55" s="12"/>
    </row>
    <row r="56" spans="1:16">
      <c r="A56" s="85"/>
      <c r="B56" s="6"/>
      <c r="C56" s="6"/>
      <c r="D56" s="2"/>
      <c r="E56" s="20"/>
      <c r="F56" s="116"/>
      <c r="G56" s="355"/>
      <c r="J56" s="14"/>
      <c r="K56" s="12"/>
      <c r="L56" s="12"/>
      <c r="M56" s="12"/>
      <c r="N56" s="12"/>
      <c r="O56" s="12"/>
      <c r="P56" s="12"/>
    </row>
    <row r="57" spans="1:16">
      <c r="A57" s="85">
        <v>3</v>
      </c>
      <c r="B57" s="6" t="s">
        <v>11</v>
      </c>
      <c r="C57" s="6" t="s">
        <v>384</v>
      </c>
      <c r="D57" s="2"/>
      <c r="E57" s="20"/>
      <c r="F57" s="116"/>
      <c r="G57" s="355"/>
      <c r="J57" s="14"/>
      <c r="K57" s="12"/>
      <c r="L57" s="12"/>
      <c r="M57" s="12"/>
      <c r="N57" s="12"/>
      <c r="O57" s="12"/>
      <c r="P57" s="12"/>
    </row>
    <row r="58" spans="1:16">
      <c r="A58" s="42" t="s">
        <v>5</v>
      </c>
      <c r="B58" s="92" t="s">
        <v>371</v>
      </c>
      <c r="C58" s="6" t="s">
        <v>384</v>
      </c>
      <c r="D58" s="2"/>
      <c r="E58" s="20"/>
      <c r="F58" s="122"/>
      <c r="G58" s="356"/>
      <c r="J58" s="400"/>
      <c r="K58" s="12"/>
      <c r="L58" s="12"/>
      <c r="M58" s="12"/>
      <c r="N58" s="12"/>
      <c r="O58" s="23"/>
      <c r="P58" s="12"/>
    </row>
    <row r="59" spans="1:16" ht="15">
      <c r="A59" s="42" t="s">
        <v>6</v>
      </c>
      <c r="B59" s="92" t="s">
        <v>372</v>
      </c>
      <c r="C59" s="6" t="s">
        <v>384</v>
      </c>
      <c r="D59" s="313">
        <v>2</v>
      </c>
      <c r="E59" s="20">
        <v>0.3430555555555555</v>
      </c>
      <c r="F59" s="313">
        <v>3</v>
      </c>
      <c r="G59" s="20">
        <v>0.12222222222222223</v>
      </c>
      <c r="H59" s="313">
        <v>4</v>
      </c>
      <c r="I59" s="20">
        <v>4.0972222222222222E-2</v>
      </c>
      <c r="J59" s="400"/>
      <c r="K59" s="12"/>
      <c r="L59" s="12"/>
      <c r="M59" s="12"/>
      <c r="N59" s="12"/>
      <c r="O59" s="20">
        <f>I59+G59+E59</f>
        <v>0.50624999999999998</v>
      </c>
      <c r="P59" s="12"/>
    </row>
    <row r="60" spans="1:16" ht="15">
      <c r="A60" s="42" t="s">
        <v>7</v>
      </c>
      <c r="B60" s="92" t="s">
        <v>373</v>
      </c>
      <c r="C60" s="6" t="s">
        <v>384</v>
      </c>
      <c r="D60" s="313">
        <v>5</v>
      </c>
      <c r="E60" s="20">
        <v>0.88958333333333339</v>
      </c>
      <c r="F60" s="313">
        <v>6</v>
      </c>
      <c r="G60" s="20">
        <v>1.3347222222222221</v>
      </c>
      <c r="H60" s="313">
        <v>1</v>
      </c>
      <c r="I60" s="20">
        <v>0.34375</v>
      </c>
      <c r="J60" s="400"/>
      <c r="K60" s="12"/>
      <c r="L60" s="12"/>
      <c r="M60" s="12"/>
      <c r="N60" s="12"/>
      <c r="O60" s="20">
        <f>I60+G60+E60</f>
        <v>2.5680555555555555</v>
      </c>
      <c r="P60" s="12"/>
    </row>
    <row r="61" spans="1:16">
      <c r="A61" s="40"/>
      <c r="B61" s="39"/>
      <c r="C61" s="39"/>
      <c r="D61" s="2"/>
      <c r="E61" s="20"/>
      <c r="F61" s="114"/>
      <c r="G61" s="168"/>
      <c r="J61" s="14"/>
      <c r="K61" s="12"/>
      <c r="L61" s="12"/>
      <c r="M61" s="12"/>
      <c r="N61" s="12"/>
      <c r="O61" s="12"/>
      <c r="P61" s="12"/>
    </row>
    <row r="62" spans="1:16">
      <c r="A62" s="40"/>
      <c r="B62" s="38" t="s">
        <v>347</v>
      </c>
      <c r="C62" s="38"/>
      <c r="D62" s="2"/>
      <c r="E62" s="20"/>
      <c r="F62" s="114"/>
      <c r="G62" s="168"/>
      <c r="J62" s="14"/>
      <c r="K62" s="12"/>
      <c r="L62" s="12"/>
      <c r="M62" s="12"/>
      <c r="N62" s="12"/>
      <c r="O62" s="12"/>
      <c r="P62" s="12"/>
    </row>
    <row r="63" spans="1:16">
      <c r="A63" s="85">
        <v>1</v>
      </c>
      <c r="B63" s="18" t="s">
        <v>65</v>
      </c>
      <c r="C63" s="18" t="s">
        <v>382</v>
      </c>
      <c r="D63" s="2"/>
      <c r="E63" s="20"/>
      <c r="F63" s="124"/>
      <c r="G63" s="357"/>
      <c r="J63" s="14"/>
      <c r="K63" s="12"/>
      <c r="L63" s="12"/>
      <c r="M63" s="12"/>
      <c r="N63" s="12"/>
      <c r="O63" s="12"/>
      <c r="P63" s="12"/>
    </row>
    <row r="64" spans="1:16">
      <c r="A64" s="42" t="s">
        <v>5</v>
      </c>
      <c r="B64" s="6" t="s">
        <v>140</v>
      </c>
      <c r="C64" s="18" t="s">
        <v>382</v>
      </c>
      <c r="D64" s="365">
        <v>1</v>
      </c>
      <c r="E64" s="20">
        <v>3.472222222222222E-3</v>
      </c>
      <c r="F64" s="365">
        <v>1</v>
      </c>
      <c r="G64" s="20">
        <v>1.5972222222222224E-2</v>
      </c>
      <c r="H64" s="365"/>
      <c r="J64" s="14"/>
      <c r="K64" s="12"/>
      <c r="L64" s="12"/>
      <c r="M64" s="20">
        <f>I64+G64+E64</f>
        <v>1.9444444444444445E-2</v>
      </c>
      <c r="N64" s="12"/>
      <c r="O64" s="12"/>
      <c r="P64" s="12"/>
    </row>
    <row r="65" spans="1:16">
      <c r="A65" s="42" t="s">
        <v>6</v>
      </c>
      <c r="B65" s="6" t="s">
        <v>130</v>
      </c>
      <c r="C65" s="18" t="s">
        <v>382</v>
      </c>
      <c r="D65" s="365">
        <v>3</v>
      </c>
      <c r="E65" s="20">
        <v>0.31736111111111115</v>
      </c>
      <c r="F65" s="365">
        <v>4</v>
      </c>
      <c r="G65" s="20">
        <v>7.1527777777777787E-2</v>
      </c>
      <c r="H65" s="365">
        <v>2</v>
      </c>
      <c r="I65" s="20">
        <v>2.5694444444444447E-2</v>
      </c>
      <c r="J65" s="14"/>
      <c r="K65" s="12"/>
      <c r="L65" s="12"/>
      <c r="M65" s="20">
        <f t="shared" ref="M65:M66" si="4">I65+G65+E65</f>
        <v>0.41458333333333341</v>
      </c>
      <c r="N65" s="12"/>
      <c r="O65" s="12"/>
      <c r="P65" s="12"/>
    </row>
    <row r="66" spans="1:16">
      <c r="A66" s="42" t="s">
        <v>7</v>
      </c>
      <c r="B66" s="6" t="s">
        <v>127</v>
      </c>
      <c r="C66" s="18" t="s">
        <v>382</v>
      </c>
      <c r="D66" s="365">
        <v>6</v>
      </c>
      <c r="E66" s="20">
        <v>0.11805555555555557</v>
      </c>
      <c r="F66" s="365">
        <v>0</v>
      </c>
      <c r="G66" s="20">
        <v>0</v>
      </c>
      <c r="H66" s="365">
        <v>6</v>
      </c>
      <c r="I66" s="20">
        <v>3.1944444444444449E-2</v>
      </c>
      <c r="J66" s="14"/>
      <c r="K66" s="12"/>
      <c r="L66" s="12"/>
      <c r="M66" s="20">
        <f t="shared" si="4"/>
        <v>0.15000000000000002</v>
      </c>
      <c r="N66" s="12"/>
      <c r="O66" s="12"/>
      <c r="P66" s="12"/>
    </row>
    <row r="67" spans="1:16">
      <c r="A67" s="42"/>
      <c r="B67" s="6"/>
      <c r="C67" s="6"/>
      <c r="D67" s="2"/>
      <c r="E67" s="20"/>
      <c r="F67" s="125"/>
      <c r="G67" s="168"/>
      <c r="J67" s="14"/>
      <c r="K67" s="12"/>
      <c r="L67" s="12"/>
      <c r="M67" s="12"/>
      <c r="N67" s="12"/>
      <c r="O67" s="12"/>
      <c r="P67" s="12"/>
    </row>
    <row r="68" spans="1:16">
      <c r="A68" s="85">
        <v>2</v>
      </c>
      <c r="B68" s="6" t="s">
        <v>3</v>
      </c>
      <c r="C68" s="6" t="s">
        <v>383</v>
      </c>
      <c r="D68" s="2"/>
      <c r="E68" s="20"/>
      <c r="F68" s="114"/>
      <c r="G68" s="272"/>
      <c r="J68" s="14"/>
      <c r="K68" s="12"/>
      <c r="L68" s="12"/>
      <c r="M68" s="12"/>
      <c r="N68" s="12"/>
      <c r="O68" s="12"/>
      <c r="P68" s="12"/>
    </row>
    <row r="69" spans="1:16">
      <c r="A69" s="85"/>
      <c r="B69" s="6"/>
      <c r="C69" s="6"/>
      <c r="D69" s="2"/>
      <c r="E69" s="20"/>
      <c r="F69" s="114"/>
      <c r="G69" s="272"/>
      <c r="J69" s="14"/>
      <c r="K69" s="12"/>
      <c r="L69" s="12"/>
      <c r="M69" s="12"/>
      <c r="N69" s="12"/>
      <c r="O69" s="12"/>
      <c r="P69" s="12"/>
    </row>
    <row r="70" spans="1:16">
      <c r="A70" s="85">
        <v>3</v>
      </c>
      <c r="B70" s="6" t="s">
        <v>11</v>
      </c>
      <c r="C70" s="6" t="s">
        <v>384</v>
      </c>
      <c r="D70" s="2"/>
      <c r="E70" s="20"/>
      <c r="F70" s="129"/>
      <c r="G70" s="358"/>
      <c r="J70" s="401"/>
      <c r="K70" s="12"/>
      <c r="L70" s="12"/>
      <c r="M70" s="12"/>
      <c r="N70" s="12"/>
      <c r="O70" s="12"/>
      <c r="P70" s="12"/>
    </row>
    <row r="71" spans="1:16" ht="25.5">
      <c r="A71" s="37" t="s">
        <v>5</v>
      </c>
      <c r="B71" s="39" t="s">
        <v>345</v>
      </c>
      <c r="C71" s="6" t="s">
        <v>384</v>
      </c>
      <c r="D71" s="365">
        <v>16</v>
      </c>
      <c r="E71" s="20">
        <v>0.4145833333333333</v>
      </c>
      <c r="F71" s="365">
        <v>26</v>
      </c>
      <c r="G71" s="20">
        <v>0.41319444444444442</v>
      </c>
      <c r="H71" s="365">
        <v>29</v>
      </c>
      <c r="I71" s="20">
        <v>0.68333333333333324</v>
      </c>
      <c r="J71" s="402" t="s">
        <v>397</v>
      </c>
      <c r="K71" s="157"/>
      <c r="L71" s="12"/>
      <c r="M71" s="12"/>
      <c r="N71" s="12"/>
      <c r="O71" s="20">
        <f>I71+G71+E71</f>
        <v>1.5111111111111111</v>
      </c>
      <c r="P71" s="12"/>
    </row>
    <row r="72" spans="1:16" ht="16.5">
      <c r="A72" s="42" t="s">
        <v>6</v>
      </c>
      <c r="B72" s="84" t="s">
        <v>522</v>
      </c>
      <c r="C72" s="6" t="s">
        <v>384</v>
      </c>
      <c r="D72" s="365">
        <v>5</v>
      </c>
      <c r="E72" s="20">
        <v>0.3888888888888889</v>
      </c>
      <c r="F72" s="365">
        <v>0</v>
      </c>
      <c r="G72" s="20">
        <v>0</v>
      </c>
      <c r="H72" s="365">
        <v>2</v>
      </c>
      <c r="I72" s="20">
        <v>1.6666666666666666E-2</v>
      </c>
      <c r="J72" s="403"/>
      <c r="K72" s="157"/>
      <c r="L72" s="12"/>
      <c r="M72" s="12"/>
      <c r="N72" s="12"/>
      <c r="O72" s="20">
        <f>I72+G72+E72</f>
        <v>0.40555555555555556</v>
      </c>
      <c r="P72" s="12"/>
    </row>
    <row r="73" spans="1:16">
      <c r="A73" s="37"/>
      <c r="B73" s="39"/>
      <c r="C73" s="39"/>
      <c r="D73" s="2"/>
      <c r="E73" s="20"/>
      <c r="F73" s="125"/>
      <c r="G73" s="391"/>
      <c r="J73" s="404"/>
      <c r="K73" s="12"/>
      <c r="L73" s="12"/>
      <c r="M73" s="12"/>
      <c r="N73" s="12"/>
      <c r="O73" s="12"/>
      <c r="P73" s="12"/>
    </row>
    <row r="74" spans="1:16">
      <c r="A74" s="40"/>
      <c r="B74" s="38" t="s">
        <v>568</v>
      </c>
      <c r="C74" s="38"/>
      <c r="D74" s="2"/>
      <c r="E74" s="20"/>
      <c r="F74" s="114"/>
      <c r="G74" s="272"/>
      <c r="J74" s="14"/>
      <c r="K74" s="2"/>
      <c r="L74" s="2"/>
      <c r="M74" s="12"/>
      <c r="N74" s="12"/>
      <c r="O74" s="12"/>
      <c r="P74" s="12"/>
    </row>
    <row r="75" spans="1:16">
      <c r="A75" s="530">
        <v>1</v>
      </c>
      <c r="B75" s="18" t="s">
        <v>65</v>
      </c>
      <c r="C75" s="18" t="s">
        <v>382</v>
      </c>
      <c r="D75" s="2"/>
      <c r="E75" s="20"/>
      <c r="F75" s="121"/>
      <c r="G75" s="168"/>
      <c r="J75" s="14"/>
      <c r="K75" s="12"/>
      <c r="L75" s="12"/>
      <c r="M75" s="23"/>
      <c r="N75" s="12"/>
      <c r="O75" s="12"/>
      <c r="P75" s="12"/>
    </row>
    <row r="76" spans="1:16">
      <c r="A76" s="42" t="s">
        <v>5</v>
      </c>
      <c r="B76" s="6" t="s">
        <v>71</v>
      </c>
      <c r="C76" s="18" t="s">
        <v>382</v>
      </c>
      <c r="D76" s="365"/>
      <c r="E76" s="20"/>
      <c r="F76" s="365"/>
      <c r="G76" s="168"/>
      <c r="H76" s="365"/>
      <c r="J76" s="14"/>
      <c r="K76" s="12"/>
      <c r="L76" s="12"/>
      <c r="M76" s="20">
        <f>I76+G76+E76</f>
        <v>0</v>
      </c>
      <c r="N76" s="12"/>
      <c r="O76" s="12"/>
      <c r="P76" s="12"/>
    </row>
    <row r="77" spans="1:16">
      <c r="A77" s="42" t="s">
        <v>6</v>
      </c>
      <c r="B77" s="6" t="s">
        <v>130</v>
      </c>
      <c r="C77" s="18" t="s">
        <v>382</v>
      </c>
      <c r="D77" s="365"/>
      <c r="E77" s="20"/>
      <c r="F77" s="365"/>
      <c r="G77" s="168"/>
      <c r="H77" s="365"/>
      <c r="J77" s="14"/>
      <c r="K77" s="12"/>
      <c r="L77" s="12"/>
      <c r="M77" s="20">
        <f>I77+G77+E77</f>
        <v>0</v>
      </c>
      <c r="N77" s="12"/>
      <c r="O77" s="12"/>
      <c r="P77" s="12"/>
    </row>
    <row r="78" spans="1:16">
      <c r="A78" s="42"/>
      <c r="B78" s="6"/>
      <c r="C78" s="6"/>
      <c r="D78" s="2"/>
      <c r="E78" s="20"/>
      <c r="F78" s="114"/>
      <c r="G78" s="272"/>
      <c r="J78" s="14"/>
      <c r="K78" s="12"/>
      <c r="L78" s="12"/>
      <c r="M78" s="12"/>
      <c r="N78" s="12"/>
      <c r="O78" s="12"/>
      <c r="P78" s="12"/>
    </row>
    <row r="79" spans="1:16">
      <c r="A79" s="530">
        <v>2</v>
      </c>
      <c r="B79" s="6" t="s">
        <v>3</v>
      </c>
      <c r="C79" s="6" t="s">
        <v>383</v>
      </c>
      <c r="D79" s="2"/>
      <c r="E79" s="20"/>
      <c r="F79" s="126"/>
      <c r="G79" s="355"/>
      <c r="J79" s="14"/>
      <c r="K79" s="12"/>
      <c r="L79" s="12"/>
      <c r="M79" s="12"/>
      <c r="N79" s="12"/>
      <c r="O79" s="12"/>
      <c r="P79" s="12"/>
    </row>
    <row r="80" spans="1:16">
      <c r="A80" s="530"/>
      <c r="B80" s="6"/>
      <c r="C80" s="6"/>
      <c r="D80" s="2"/>
      <c r="E80" s="20"/>
      <c r="F80" s="126"/>
      <c r="G80" s="355"/>
      <c r="J80" s="14"/>
      <c r="K80" s="12"/>
      <c r="L80" s="12"/>
      <c r="M80" s="12"/>
      <c r="N80" s="12"/>
      <c r="O80" s="12"/>
      <c r="P80" s="12"/>
    </row>
    <row r="81" spans="1:16">
      <c r="A81" s="530">
        <v>3</v>
      </c>
      <c r="B81" s="6" t="s">
        <v>11</v>
      </c>
      <c r="C81" s="6" t="s">
        <v>384</v>
      </c>
      <c r="D81" s="2"/>
      <c r="E81" s="20"/>
      <c r="F81" s="126"/>
      <c r="G81" s="355"/>
      <c r="J81" s="14"/>
      <c r="K81" s="12"/>
      <c r="L81" s="12"/>
      <c r="M81" s="12"/>
      <c r="N81" s="12"/>
      <c r="O81" s="12"/>
      <c r="P81" s="12"/>
    </row>
    <row r="82" spans="1:16">
      <c r="A82" s="42" t="s">
        <v>5</v>
      </c>
      <c r="B82" s="92" t="s">
        <v>567</v>
      </c>
      <c r="C82" s="6" t="s">
        <v>384</v>
      </c>
      <c r="D82" s="2"/>
      <c r="E82" s="20"/>
      <c r="F82" s="122"/>
      <c r="G82" s="356"/>
      <c r="J82" s="400"/>
      <c r="K82" s="12"/>
      <c r="L82" s="12"/>
      <c r="M82" s="12"/>
      <c r="N82" s="12"/>
      <c r="O82" s="23"/>
      <c r="P82" s="12"/>
    </row>
    <row r="83" spans="1:16">
      <c r="A83" s="42"/>
      <c r="B83" s="92"/>
      <c r="C83" s="6"/>
      <c r="D83" s="2"/>
      <c r="E83" s="20"/>
      <c r="F83" s="121"/>
      <c r="J83" s="400"/>
      <c r="K83" s="12"/>
      <c r="L83" s="12"/>
      <c r="M83" s="12"/>
      <c r="N83" s="12"/>
      <c r="O83" s="23"/>
      <c r="P83" s="12"/>
    </row>
    <row r="84" spans="1:16">
      <c r="A84" s="40"/>
      <c r="B84" s="38" t="s">
        <v>360</v>
      </c>
      <c r="C84" s="38"/>
      <c r="D84" s="2"/>
      <c r="E84" s="20"/>
      <c r="F84" s="114"/>
      <c r="G84" s="272"/>
      <c r="J84" s="14"/>
      <c r="K84" s="12"/>
      <c r="L84" s="12"/>
      <c r="M84" s="12"/>
      <c r="N84" s="12"/>
      <c r="O84" s="12"/>
      <c r="P84" s="12"/>
    </row>
    <row r="85" spans="1:16">
      <c r="A85" s="85">
        <v>1</v>
      </c>
      <c r="B85" s="18" t="s">
        <v>65</v>
      </c>
      <c r="C85" s="18" t="s">
        <v>382</v>
      </c>
      <c r="D85" s="2"/>
      <c r="E85" s="20"/>
      <c r="F85" s="114"/>
      <c r="G85" s="272"/>
      <c r="J85" s="14"/>
      <c r="K85" s="12"/>
      <c r="L85" s="12"/>
      <c r="M85" s="12"/>
      <c r="N85" s="12"/>
      <c r="O85" s="12"/>
      <c r="P85" s="12"/>
    </row>
    <row r="86" spans="1:16">
      <c r="A86" s="42" t="s">
        <v>5</v>
      </c>
      <c r="B86" s="6" t="s">
        <v>69</v>
      </c>
      <c r="C86" s="18" t="s">
        <v>382</v>
      </c>
      <c r="D86" s="365"/>
      <c r="E86" s="365"/>
      <c r="F86" s="365">
        <v>10</v>
      </c>
      <c r="G86" s="20">
        <v>2.2916666666666669E-2</v>
      </c>
      <c r="H86" s="365">
        <v>7</v>
      </c>
      <c r="I86" s="20">
        <v>3.2638888888888891E-2</v>
      </c>
      <c r="J86" s="14"/>
      <c r="K86" s="12"/>
      <c r="L86" s="12"/>
      <c r="M86" s="23">
        <f>I86+G86+E86</f>
        <v>5.5555555555555559E-2</v>
      </c>
      <c r="N86" s="12"/>
      <c r="O86" s="12"/>
      <c r="P86" s="12"/>
    </row>
    <row r="87" spans="1:16">
      <c r="A87" s="42" t="s">
        <v>6</v>
      </c>
      <c r="B87" s="6" t="s">
        <v>130</v>
      </c>
      <c r="C87" s="18" t="s">
        <v>382</v>
      </c>
      <c r="D87" s="365"/>
      <c r="E87" s="365"/>
      <c r="F87" s="365">
        <v>6</v>
      </c>
      <c r="G87" s="20">
        <v>9.0277777777777787E-3</v>
      </c>
      <c r="H87" s="365">
        <v>6</v>
      </c>
      <c r="I87" s="20">
        <v>3.4722222222222224E-2</v>
      </c>
      <c r="J87" s="14"/>
      <c r="K87" s="12"/>
      <c r="L87" s="12"/>
      <c r="M87" s="23">
        <f>I87+G87+E87</f>
        <v>4.3750000000000004E-2</v>
      </c>
      <c r="N87" s="12"/>
      <c r="O87" s="12"/>
      <c r="P87" s="12"/>
    </row>
    <row r="88" spans="1:16">
      <c r="A88" s="42"/>
      <c r="B88" s="6"/>
      <c r="C88" s="6"/>
      <c r="D88" s="2"/>
      <c r="E88" s="20"/>
      <c r="F88" s="114"/>
      <c r="G88" s="272"/>
      <c r="J88" s="14"/>
      <c r="K88" s="12"/>
      <c r="L88" s="12"/>
      <c r="M88" s="12"/>
      <c r="N88" s="12"/>
      <c r="O88" s="12"/>
      <c r="P88" s="12"/>
    </row>
    <row r="89" spans="1:16">
      <c r="A89" s="85">
        <v>2</v>
      </c>
      <c r="B89" s="6" t="s">
        <v>3</v>
      </c>
      <c r="C89" s="6" t="s">
        <v>383</v>
      </c>
      <c r="D89" s="2"/>
      <c r="E89" s="20"/>
      <c r="F89" s="114"/>
      <c r="G89" s="272"/>
      <c r="J89" s="14"/>
      <c r="K89" s="12"/>
      <c r="L89" s="12"/>
      <c r="M89" s="12"/>
      <c r="N89" s="12"/>
      <c r="O89" s="12"/>
      <c r="P89" s="12"/>
    </row>
    <row r="90" spans="1:16">
      <c r="A90" s="85"/>
      <c r="B90" s="6"/>
      <c r="C90" s="6"/>
      <c r="D90" s="2"/>
      <c r="E90" s="20"/>
      <c r="F90" s="114"/>
      <c r="G90" s="272"/>
      <c r="J90" s="14"/>
      <c r="K90" s="12"/>
      <c r="L90" s="12"/>
      <c r="M90" s="12"/>
      <c r="N90" s="12"/>
      <c r="O90" s="12"/>
      <c r="P90" s="12"/>
    </row>
    <row r="91" spans="1:16" ht="14.25">
      <c r="A91" s="85">
        <v>3</v>
      </c>
      <c r="B91" s="6" t="s">
        <v>11</v>
      </c>
      <c r="C91" s="6" t="s">
        <v>384</v>
      </c>
      <c r="D91" s="2"/>
      <c r="E91" s="20"/>
      <c r="F91" s="130"/>
      <c r="G91" s="168"/>
      <c r="J91" s="14"/>
      <c r="K91" s="12"/>
      <c r="L91" s="12"/>
      <c r="M91" s="12"/>
      <c r="N91" s="12"/>
      <c r="O91" s="23"/>
      <c r="P91" s="12"/>
    </row>
    <row r="92" spans="1:16">
      <c r="A92" s="42" t="s">
        <v>5</v>
      </c>
      <c r="B92" s="241" t="s">
        <v>617</v>
      </c>
      <c r="C92" s="6"/>
      <c r="D92" s="365">
        <v>20</v>
      </c>
      <c r="E92" s="309">
        <v>0.14375000000000002</v>
      </c>
      <c r="F92" s="365">
        <v>1</v>
      </c>
      <c r="G92" s="20">
        <v>2.0833333333333333E-3</v>
      </c>
      <c r="H92" s="365">
        <v>2</v>
      </c>
      <c r="I92" s="20">
        <v>6.3194444444444442E-2</v>
      </c>
      <c r="J92" s="14"/>
      <c r="K92" s="12"/>
      <c r="L92" s="12"/>
      <c r="M92" s="12"/>
      <c r="N92" s="12"/>
      <c r="O92" s="20">
        <f>I92+G92+E92</f>
        <v>0.20902777777777781</v>
      </c>
      <c r="P92" s="12"/>
    </row>
    <row r="93" spans="1:16" ht="15.75">
      <c r="A93" s="42" t="s">
        <v>6</v>
      </c>
      <c r="B93" s="241" t="s">
        <v>618</v>
      </c>
      <c r="C93" s="6"/>
      <c r="D93" s="365"/>
      <c r="E93" s="365"/>
      <c r="F93" s="365"/>
      <c r="G93" s="141"/>
      <c r="H93" s="365"/>
      <c r="I93" s="468"/>
      <c r="J93" s="14"/>
      <c r="K93" s="12"/>
      <c r="L93" s="12"/>
      <c r="M93" s="12"/>
      <c r="N93" s="12"/>
      <c r="O93" s="20">
        <f>I93+G93+E93</f>
        <v>0</v>
      </c>
      <c r="P93" s="12"/>
    </row>
    <row r="94" spans="1:16" ht="14.25">
      <c r="A94" s="42" t="s">
        <v>7</v>
      </c>
      <c r="B94" s="241" t="s">
        <v>619</v>
      </c>
      <c r="C94" s="6"/>
      <c r="D94" s="2"/>
      <c r="E94" s="20"/>
      <c r="F94" s="359"/>
      <c r="G94" s="169"/>
      <c r="J94" s="14"/>
      <c r="K94" s="12"/>
      <c r="L94" s="12"/>
      <c r="M94" s="12"/>
      <c r="N94" s="12"/>
      <c r="O94" s="23"/>
      <c r="P94" s="12"/>
    </row>
    <row r="95" spans="1:16">
      <c r="A95" s="85"/>
      <c r="B95" s="6"/>
      <c r="C95" s="6"/>
      <c r="D95" s="2"/>
      <c r="E95" s="20"/>
      <c r="F95" s="114"/>
      <c r="G95" s="272"/>
      <c r="J95" s="14"/>
      <c r="K95" s="12"/>
      <c r="L95" s="12"/>
      <c r="M95" s="12"/>
      <c r="N95" s="12"/>
      <c r="O95" s="12"/>
      <c r="P95" s="12"/>
    </row>
    <row r="96" spans="1:16">
      <c r="A96" s="36"/>
      <c r="B96" s="38" t="s">
        <v>370</v>
      </c>
      <c r="C96" s="38"/>
      <c r="D96" s="2"/>
      <c r="E96" s="20"/>
      <c r="F96" s="115"/>
      <c r="G96" s="177"/>
      <c r="J96" s="14"/>
      <c r="K96" s="12"/>
      <c r="L96" s="12"/>
      <c r="M96" s="12"/>
      <c r="N96" s="12"/>
      <c r="O96" s="12"/>
      <c r="P96" s="12"/>
    </row>
    <row r="97" spans="1:16">
      <c r="A97" s="530">
        <v>1</v>
      </c>
      <c r="B97" s="18" t="s">
        <v>65</v>
      </c>
      <c r="C97" s="6" t="s">
        <v>382</v>
      </c>
      <c r="D97" s="365">
        <v>19</v>
      </c>
      <c r="E97" s="309">
        <v>0.3</v>
      </c>
      <c r="F97" s="78">
        <v>19</v>
      </c>
      <c r="G97" s="20">
        <v>0.3</v>
      </c>
      <c r="H97" s="78">
        <v>41</v>
      </c>
      <c r="I97" s="20">
        <v>0.1423611111111111</v>
      </c>
      <c r="J97" s="14"/>
      <c r="K97" s="12"/>
      <c r="L97" s="12"/>
      <c r="M97" s="23">
        <f>I97+G97+E97</f>
        <v>0.74236111111111103</v>
      </c>
      <c r="N97" s="12"/>
      <c r="O97" s="12"/>
      <c r="P97" s="12"/>
    </row>
    <row r="98" spans="1:16">
      <c r="A98" s="42" t="s">
        <v>5</v>
      </c>
      <c r="B98" s="6" t="s">
        <v>140</v>
      </c>
      <c r="C98" s="6" t="s">
        <v>382</v>
      </c>
      <c r="D98" s="2"/>
      <c r="E98" s="20"/>
      <c r="F98" s="118"/>
      <c r="G98" s="169"/>
      <c r="J98" s="14"/>
      <c r="K98" s="12"/>
      <c r="L98" s="12"/>
      <c r="M98" s="23"/>
      <c r="N98" s="12"/>
      <c r="O98" s="23"/>
      <c r="P98" s="12"/>
    </row>
    <row r="99" spans="1:16">
      <c r="A99" s="42" t="s">
        <v>6</v>
      </c>
      <c r="B99" s="6" t="s">
        <v>70</v>
      </c>
      <c r="C99" s="6" t="s">
        <v>382</v>
      </c>
      <c r="D99" s="2"/>
      <c r="E99" s="20"/>
      <c r="F99" s="118"/>
      <c r="G99" s="169"/>
      <c r="J99" s="14"/>
      <c r="K99" s="12"/>
      <c r="L99" s="12"/>
      <c r="M99" s="23"/>
      <c r="N99" s="12"/>
      <c r="O99" s="23"/>
      <c r="P99" s="12"/>
    </row>
    <row r="100" spans="1:16">
      <c r="A100" s="42"/>
      <c r="B100" s="6"/>
      <c r="C100" s="6"/>
      <c r="D100" s="2"/>
      <c r="E100" s="20"/>
      <c r="F100" s="115"/>
      <c r="G100" s="177"/>
      <c r="J100" s="14"/>
      <c r="K100" s="12"/>
      <c r="L100" s="12"/>
      <c r="M100" s="12"/>
      <c r="N100" s="12"/>
      <c r="O100" s="12"/>
      <c r="P100" s="12"/>
    </row>
    <row r="101" spans="1:16">
      <c r="A101" s="530">
        <v>2</v>
      </c>
      <c r="B101" s="6" t="s">
        <v>3</v>
      </c>
      <c r="C101" s="6" t="s">
        <v>383</v>
      </c>
      <c r="D101" s="2"/>
      <c r="E101" s="20"/>
      <c r="F101" s="115"/>
      <c r="G101" s="177"/>
      <c r="J101" s="14"/>
      <c r="K101" s="12"/>
      <c r="L101" s="12"/>
      <c r="M101" s="12"/>
      <c r="N101" s="12"/>
      <c r="O101" s="12"/>
      <c r="P101" s="12"/>
    </row>
    <row r="102" spans="1:16">
      <c r="A102" s="530"/>
      <c r="B102" s="6"/>
      <c r="C102" s="6"/>
      <c r="D102" s="2"/>
      <c r="E102" s="20"/>
      <c r="F102" s="115"/>
      <c r="G102" s="177"/>
      <c r="J102" s="14"/>
      <c r="K102" s="12"/>
      <c r="L102" s="12"/>
      <c r="M102" s="12"/>
      <c r="N102" s="12"/>
      <c r="O102" s="12"/>
      <c r="P102" s="12"/>
    </row>
    <row r="103" spans="1:16" ht="25.5">
      <c r="A103" s="530">
        <v>3</v>
      </c>
      <c r="B103" s="6" t="s">
        <v>11</v>
      </c>
      <c r="C103" s="39" t="s">
        <v>384</v>
      </c>
      <c r="D103" s="365">
        <v>9</v>
      </c>
      <c r="E103" s="309">
        <v>9.5833333333333326E-2</v>
      </c>
      <c r="F103" s="78">
        <v>9</v>
      </c>
      <c r="G103" s="20">
        <v>9.5833333333333326E-2</v>
      </c>
      <c r="H103" s="78">
        <v>5</v>
      </c>
      <c r="I103" s="20">
        <v>3.0541666666666667</v>
      </c>
      <c r="J103" s="225" t="s">
        <v>725</v>
      </c>
      <c r="K103" s="12"/>
      <c r="L103" s="12"/>
      <c r="M103" s="12"/>
      <c r="N103" s="12"/>
      <c r="O103" s="23">
        <f>I103+G103+E103</f>
        <v>3.2458333333333331</v>
      </c>
      <c r="P103" s="12"/>
    </row>
    <row r="104" spans="1:16">
      <c r="A104" s="530"/>
      <c r="B104" s="6"/>
      <c r="C104" s="6"/>
      <c r="D104" s="2"/>
      <c r="E104" s="20"/>
      <c r="F104" s="115"/>
      <c r="G104" s="177"/>
      <c r="J104" s="14"/>
      <c r="K104" s="12"/>
      <c r="L104" s="12"/>
      <c r="M104" s="12"/>
      <c r="N104" s="12"/>
      <c r="O104" s="12"/>
      <c r="P104" s="12"/>
    </row>
    <row r="105" spans="1:16">
      <c r="A105" s="530"/>
      <c r="B105" s="38" t="s">
        <v>374</v>
      </c>
      <c r="C105" s="6"/>
      <c r="D105" s="2"/>
      <c r="E105" s="20"/>
      <c r="F105" s="115"/>
      <c r="G105" s="177"/>
      <c r="J105" s="14"/>
      <c r="K105" s="12"/>
      <c r="L105" s="12"/>
      <c r="M105" s="12"/>
      <c r="N105" s="12"/>
      <c r="O105" s="12"/>
      <c r="P105" s="12"/>
    </row>
    <row r="106" spans="1:16">
      <c r="A106" s="530">
        <v>1</v>
      </c>
      <c r="B106" s="18" t="s">
        <v>65</v>
      </c>
      <c r="C106" s="6" t="s">
        <v>382</v>
      </c>
      <c r="D106" s="2"/>
      <c r="E106" s="20"/>
      <c r="F106" s="117"/>
      <c r="G106" s="168"/>
      <c r="J106" s="14"/>
      <c r="K106" s="12"/>
      <c r="L106" s="12"/>
      <c r="M106" s="23"/>
      <c r="N106" s="12"/>
      <c r="O106" s="12"/>
      <c r="P106" s="12"/>
    </row>
    <row r="107" spans="1:16">
      <c r="A107" s="42" t="s">
        <v>5</v>
      </c>
      <c r="B107" s="6" t="s">
        <v>71</v>
      </c>
      <c r="C107" s="6" t="s">
        <v>382</v>
      </c>
      <c r="D107" s="2"/>
      <c r="E107" s="20"/>
      <c r="F107" s="111"/>
      <c r="G107" s="168"/>
      <c r="H107" s="366">
        <v>2</v>
      </c>
      <c r="I107" s="161">
        <v>0.15277777777777776</v>
      </c>
      <c r="J107" s="14"/>
      <c r="K107" s="2"/>
      <c r="L107" s="2"/>
      <c r="M107" s="23">
        <f>I107+G107+E107</f>
        <v>0.15277777777777776</v>
      </c>
      <c r="N107" s="12"/>
      <c r="O107" s="12"/>
      <c r="P107" s="12"/>
    </row>
    <row r="108" spans="1:16">
      <c r="A108" s="42"/>
      <c r="B108" s="6"/>
      <c r="C108" s="6"/>
      <c r="D108" s="2"/>
      <c r="E108" s="20"/>
      <c r="F108" s="111"/>
      <c r="G108" s="168"/>
      <c r="J108" s="14"/>
      <c r="K108" s="2"/>
      <c r="L108" s="2"/>
      <c r="M108" s="12"/>
      <c r="N108" s="12"/>
      <c r="O108" s="12"/>
      <c r="P108" s="12"/>
    </row>
    <row r="109" spans="1:16">
      <c r="A109" s="530">
        <v>2</v>
      </c>
      <c r="B109" s="6" t="s">
        <v>3</v>
      </c>
      <c r="C109" s="6" t="s">
        <v>383</v>
      </c>
      <c r="D109" s="2"/>
      <c r="E109" s="20"/>
      <c r="F109" s="111"/>
      <c r="G109" s="168"/>
      <c r="J109" s="14"/>
      <c r="K109" s="2"/>
      <c r="L109" s="2"/>
      <c r="M109" s="12"/>
      <c r="N109" s="12"/>
      <c r="O109" s="12"/>
      <c r="P109" s="12"/>
    </row>
    <row r="110" spans="1:16">
      <c r="A110" s="530"/>
      <c r="B110" s="6"/>
      <c r="C110" s="6"/>
      <c r="D110" s="2"/>
      <c r="E110" s="20"/>
      <c r="F110" s="111"/>
      <c r="G110" s="168"/>
      <c r="J110" s="14"/>
      <c r="K110" s="2"/>
      <c r="L110" s="2"/>
      <c r="M110" s="12"/>
      <c r="N110" s="12"/>
      <c r="O110" s="12"/>
      <c r="P110" s="12"/>
    </row>
    <row r="111" spans="1:16">
      <c r="A111" s="530">
        <v>3</v>
      </c>
      <c r="B111" s="6" t="s">
        <v>11</v>
      </c>
      <c r="C111" s="39" t="s">
        <v>384</v>
      </c>
      <c r="D111" s="366">
        <v>4</v>
      </c>
      <c r="E111" s="20">
        <v>4.9999999999999996E-2</v>
      </c>
      <c r="F111" s="366">
        <v>1</v>
      </c>
      <c r="G111" s="161">
        <v>9.7916666666666666E-2</v>
      </c>
      <c r="H111" s="366">
        <v>6</v>
      </c>
      <c r="I111" s="161">
        <v>0.25763888888888892</v>
      </c>
      <c r="J111" s="14"/>
      <c r="K111" s="2"/>
      <c r="L111" s="2"/>
      <c r="M111" s="12"/>
      <c r="N111" s="12"/>
      <c r="O111" s="23">
        <f>I111+G111+E111</f>
        <v>0.40555555555555556</v>
      </c>
      <c r="P111" s="12"/>
    </row>
    <row r="112" spans="1:16">
      <c r="A112" s="530"/>
      <c r="B112" s="6"/>
      <c r="C112" s="39"/>
      <c r="D112" s="366"/>
      <c r="E112" s="20"/>
      <c r="F112" s="366"/>
      <c r="G112" s="344"/>
      <c r="H112" s="366"/>
      <c r="I112" s="161"/>
      <c r="J112" s="14"/>
      <c r="K112" s="2"/>
      <c r="L112" s="2"/>
      <c r="M112" s="12"/>
      <c r="N112" s="12"/>
      <c r="O112" s="23"/>
      <c r="P112" s="12"/>
    </row>
    <row r="113" spans="1:16">
      <c r="A113" s="37"/>
      <c r="B113" s="38" t="s">
        <v>359</v>
      </c>
      <c r="C113" s="38"/>
      <c r="D113" s="2"/>
      <c r="E113" s="20"/>
      <c r="F113" s="114"/>
      <c r="G113" s="396"/>
      <c r="J113" s="14"/>
      <c r="K113" s="12"/>
      <c r="L113" s="12"/>
      <c r="M113" s="12"/>
      <c r="N113" s="12"/>
      <c r="O113" s="12"/>
      <c r="P113" s="12"/>
    </row>
    <row r="114" spans="1:16">
      <c r="A114" s="530">
        <v>1</v>
      </c>
      <c r="B114" s="18" t="s">
        <v>65</v>
      </c>
      <c r="C114" s="6" t="s">
        <v>382</v>
      </c>
      <c r="D114" s="2"/>
      <c r="E114" s="20"/>
      <c r="F114" s="114"/>
      <c r="G114" s="396"/>
      <c r="J114" s="14"/>
      <c r="K114" s="12"/>
      <c r="L114" s="12"/>
      <c r="M114" s="12"/>
      <c r="N114" s="12"/>
      <c r="O114" s="12"/>
      <c r="P114" s="12"/>
    </row>
    <row r="115" spans="1:16">
      <c r="A115" s="42" t="s">
        <v>5</v>
      </c>
      <c r="B115" s="6" t="s">
        <v>140</v>
      </c>
      <c r="C115" s="6" t="s">
        <v>382</v>
      </c>
      <c r="D115" s="2"/>
      <c r="E115" s="20"/>
      <c r="F115" s="118"/>
      <c r="G115" s="169"/>
      <c r="J115" s="14"/>
      <c r="K115" s="12"/>
      <c r="L115" s="12"/>
      <c r="M115" s="150">
        <f>I115+G115+E115</f>
        <v>0</v>
      </c>
      <c r="N115" s="12"/>
      <c r="O115" s="12"/>
      <c r="P115" s="12"/>
    </row>
    <row r="116" spans="1:16">
      <c r="A116" s="42" t="s">
        <v>6</v>
      </c>
      <c r="B116" s="6" t="s">
        <v>70</v>
      </c>
      <c r="C116" s="6" t="s">
        <v>382</v>
      </c>
      <c r="D116" s="2"/>
      <c r="E116" s="20"/>
      <c r="F116" s="118"/>
      <c r="G116" s="169"/>
      <c r="J116" s="14"/>
      <c r="K116" s="12"/>
      <c r="L116" s="12"/>
      <c r="M116" s="150">
        <f>I116+G116+E116</f>
        <v>0</v>
      </c>
      <c r="N116" s="12"/>
      <c r="O116" s="12"/>
      <c r="P116" s="12"/>
    </row>
    <row r="117" spans="1:16">
      <c r="A117" s="42"/>
      <c r="B117" s="6"/>
      <c r="C117" s="6"/>
      <c r="D117" s="2"/>
      <c r="E117" s="20"/>
      <c r="F117" s="114"/>
      <c r="G117" s="396"/>
      <c r="J117" s="14"/>
      <c r="K117" s="12"/>
      <c r="L117" s="12"/>
      <c r="M117" s="12"/>
      <c r="N117" s="12"/>
      <c r="O117" s="12"/>
      <c r="P117" s="12"/>
    </row>
    <row r="118" spans="1:16">
      <c r="A118" s="530">
        <v>2</v>
      </c>
      <c r="B118" s="6" t="s">
        <v>3</v>
      </c>
      <c r="C118" s="6" t="s">
        <v>383</v>
      </c>
      <c r="D118" s="2"/>
      <c r="E118" s="20"/>
      <c r="F118" s="114"/>
      <c r="G118" s="396"/>
      <c r="J118" s="14"/>
      <c r="K118" s="12"/>
      <c r="L118" s="12"/>
      <c r="M118" s="12"/>
      <c r="N118" s="12"/>
      <c r="O118" s="12"/>
      <c r="P118" s="12"/>
    </row>
    <row r="119" spans="1:16">
      <c r="A119" s="530"/>
      <c r="B119" s="6"/>
      <c r="C119" s="6"/>
      <c r="D119" s="2"/>
      <c r="E119" s="20"/>
      <c r="F119" s="114"/>
      <c r="G119" s="396"/>
      <c r="J119" s="14"/>
      <c r="K119" s="12"/>
      <c r="L119" s="12"/>
      <c r="M119" s="12"/>
      <c r="N119" s="12"/>
      <c r="O119" s="12"/>
      <c r="P119" s="12"/>
    </row>
    <row r="120" spans="1:16">
      <c r="A120" s="530">
        <v>3</v>
      </c>
      <c r="B120" s="6" t="s">
        <v>11</v>
      </c>
      <c r="C120" s="39" t="s">
        <v>384</v>
      </c>
      <c r="D120" s="2"/>
      <c r="E120" s="20"/>
      <c r="F120" s="114"/>
      <c r="G120" s="396"/>
      <c r="J120" s="14"/>
      <c r="K120" s="12"/>
      <c r="L120" s="12"/>
      <c r="M120" s="12"/>
      <c r="N120" s="12"/>
      <c r="O120" s="12"/>
      <c r="P120" s="12"/>
    </row>
    <row r="121" spans="1:16">
      <c r="A121" s="530"/>
      <c r="B121" s="6"/>
      <c r="C121" s="39"/>
      <c r="D121" s="2"/>
      <c r="E121" s="20"/>
      <c r="F121" s="114"/>
      <c r="G121" s="396"/>
      <c r="J121" s="14"/>
      <c r="K121" s="12"/>
      <c r="L121" s="12"/>
      <c r="M121" s="12"/>
      <c r="N121" s="12"/>
      <c r="O121" s="12"/>
      <c r="P121" s="12"/>
    </row>
    <row r="122" spans="1:16">
      <c r="A122" s="40"/>
      <c r="B122" s="38" t="s">
        <v>358</v>
      </c>
      <c r="C122" s="38"/>
      <c r="D122" s="2"/>
      <c r="E122" s="20"/>
      <c r="F122" s="114"/>
      <c r="G122" s="396"/>
      <c r="J122" s="14"/>
      <c r="K122" s="12"/>
      <c r="L122" s="12"/>
      <c r="M122" s="12"/>
      <c r="N122" s="12"/>
      <c r="O122" s="12"/>
      <c r="P122" s="12"/>
    </row>
    <row r="123" spans="1:16">
      <c r="A123" s="530">
        <v>1</v>
      </c>
      <c r="B123" s="18" t="s">
        <v>65</v>
      </c>
      <c r="C123" s="6" t="s">
        <v>382</v>
      </c>
      <c r="D123" s="366">
        <v>1</v>
      </c>
      <c r="E123" s="20">
        <v>0.13749999999999998</v>
      </c>
      <c r="F123" s="366"/>
      <c r="G123" s="168"/>
      <c r="H123" s="366"/>
      <c r="J123" s="14"/>
      <c r="K123" s="12"/>
      <c r="L123" s="12"/>
      <c r="M123" s="150">
        <f>I123+G123+E123</f>
        <v>0.13749999999999998</v>
      </c>
      <c r="N123" s="12"/>
      <c r="O123" s="12"/>
      <c r="P123" s="12"/>
    </row>
    <row r="124" spans="1:16">
      <c r="A124" s="42" t="s">
        <v>5</v>
      </c>
      <c r="B124" s="6" t="s">
        <v>140</v>
      </c>
      <c r="C124" s="6" t="s">
        <v>382</v>
      </c>
      <c r="D124" s="2"/>
      <c r="E124" s="20"/>
      <c r="F124" s="118"/>
      <c r="G124" s="169"/>
      <c r="J124" s="14"/>
      <c r="K124" s="12"/>
      <c r="L124" s="12"/>
      <c r="M124" s="155"/>
      <c r="N124" s="12"/>
      <c r="O124" s="12"/>
      <c r="P124" s="12"/>
    </row>
    <row r="125" spans="1:16">
      <c r="A125" s="42" t="s">
        <v>6</v>
      </c>
      <c r="B125" s="6" t="s">
        <v>70</v>
      </c>
      <c r="C125" s="6" t="s">
        <v>382</v>
      </c>
      <c r="D125" s="2"/>
      <c r="E125" s="20"/>
      <c r="F125" s="118"/>
      <c r="G125" s="169"/>
      <c r="J125" s="14"/>
      <c r="K125" s="12"/>
      <c r="L125" s="12"/>
      <c r="M125" s="155"/>
      <c r="N125" s="12"/>
      <c r="O125" s="12"/>
      <c r="P125" s="12"/>
    </row>
    <row r="126" spans="1:16">
      <c r="A126" s="42"/>
      <c r="B126" s="6"/>
      <c r="C126" s="6"/>
      <c r="D126" s="2"/>
      <c r="E126" s="20"/>
      <c r="F126" s="114"/>
      <c r="G126" s="396"/>
      <c r="J126" s="14"/>
      <c r="K126" s="12"/>
      <c r="L126" s="12"/>
      <c r="M126" s="12"/>
      <c r="N126" s="12"/>
      <c r="O126" s="12"/>
      <c r="P126" s="12"/>
    </row>
    <row r="127" spans="1:16">
      <c r="A127" s="530">
        <v>2</v>
      </c>
      <c r="B127" s="6" t="s">
        <v>3</v>
      </c>
      <c r="C127" s="6" t="s">
        <v>383</v>
      </c>
      <c r="D127" s="2"/>
      <c r="E127" s="20"/>
      <c r="F127" s="114"/>
      <c r="G127" s="396"/>
      <c r="J127" s="14"/>
      <c r="K127" s="12"/>
      <c r="L127" s="12"/>
      <c r="M127" s="12"/>
      <c r="N127" s="12"/>
      <c r="O127" s="12"/>
      <c r="P127" s="12"/>
    </row>
    <row r="128" spans="1:16">
      <c r="A128" s="530"/>
      <c r="B128" s="6"/>
      <c r="C128" s="6"/>
      <c r="D128" s="2"/>
      <c r="E128" s="20"/>
      <c r="F128" s="114"/>
      <c r="G128" s="396"/>
      <c r="J128" s="14"/>
      <c r="K128" s="12"/>
      <c r="L128" s="12"/>
      <c r="M128" s="12"/>
      <c r="N128" s="12"/>
      <c r="O128" s="12"/>
      <c r="P128" s="12"/>
    </row>
    <row r="129" spans="1:16">
      <c r="A129" s="530">
        <v>3</v>
      </c>
      <c r="B129" s="6" t="s">
        <v>11</v>
      </c>
      <c r="C129" s="39" t="s">
        <v>384</v>
      </c>
      <c r="D129" s="2"/>
      <c r="E129" s="20"/>
      <c r="F129" s="119"/>
      <c r="G129" s="397"/>
      <c r="J129" s="14"/>
      <c r="K129" s="12"/>
      <c r="L129" s="12"/>
      <c r="M129" s="12"/>
      <c r="N129" s="12"/>
      <c r="O129" s="23">
        <f>I129+G129+E129</f>
        <v>0</v>
      </c>
      <c r="P129" s="12"/>
    </row>
    <row r="130" spans="1:16">
      <c r="A130" s="530"/>
      <c r="B130" s="6"/>
      <c r="C130" s="39"/>
      <c r="D130" s="2"/>
      <c r="E130" s="20"/>
      <c r="F130" s="119"/>
      <c r="G130" s="397"/>
      <c r="J130" s="14"/>
      <c r="K130" s="12"/>
      <c r="L130" s="12"/>
      <c r="M130" s="12"/>
      <c r="N130" s="12"/>
      <c r="O130" s="23"/>
      <c r="P130" s="12"/>
    </row>
    <row r="131" spans="1:16">
      <c r="A131" s="40"/>
      <c r="B131" s="38" t="s">
        <v>357</v>
      </c>
      <c r="C131" s="38"/>
      <c r="D131" s="2"/>
      <c r="E131" s="20"/>
      <c r="F131" s="114"/>
      <c r="G131" s="272"/>
      <c r="J131" s="14"/>
      <c r="K131" s="12"/>
      <c r="L131" s="12"/>
      <c r="M131" s="12"/>
      <c r="N131" s="12"/>
      <c r="O131" s="12"/>
      <c r="P131" s="12"/>
    </row>
    <row r="132" spans="1:16">
      <c r="A132" s="85">
        <v>1</v>
      </c>
      <c r="B132" s="6" t="s">
        <v>80</v>
      </c>
      <c r="C132" s="18" t="s">
        <v>107</v>
      </c>
      <c r="D132" s="365">
        <v>4</v>
      </c>
      <c r="E132" s="20">
        <v>3.1944444444444449E-2</v>
      </c>
      <c r="F132" s="365">
        <v>4</v>
      </c>
      <c r="G132" s="20">
        <v>0.13958333333333334</v>
      </c>
      <c r="H132" s="365">
        <v>5</v>
      </c>
      <c r="I132" s="20">
        <v>6.7361111111111108E-2</v>
      </c>
      <c r="J132" s="14"/>
      <c r="K132" s="12"/>
      <c r="L132" s="158">
        <f>I132+G132+E132</f>
        <v>0.23888888888888887</v>
      </c>
      <c r="M132" s="12"/>
      <c r="N132" s="12"/>
      <c r="O132" s="12"/>
      <c r="P132" s="12"/>
    </row>
    <row r="133" spans="1:16">
      <c r="A133" s="42" t="s">
        <v>5</v>
      </c>
      <c r="B133" s="6" t="s">
        <v>81</v>
      </c>
      <c r="C133" s="18" t="s">
        <v>107</v>
      </c>
      <c r="D133" s="2"/>
      <c r="E133" s="20"/>
      <c r="F133" s="365"/>
      <c r="G133" s="20"/>
      <c r="H133" s="365"/>
      <c r="J133" s="14"/>
      <c r="K133" s="12"/>
      <c r="L133" s="155"/>
      <c r="M133" s="12"/>
      <c r="N133" s="12"/>
      <c r="O133" s="12"/>
      <c r="P133" s="12"/>
    </row>
    <row r="134" spans="1:16">
      <c r="A134" s="42" t="s">
        <v>6</v>
      </c>
      <c r="B134" s="6" t="s">
        <v>82</v>
      </c>
      <c r="C134" s="18" t="s">
        <v>107</v>
      </c>
      <c r="D134" s="2"/>
      <c r="E134" s="20"/>
      <c r="F134" s="365"/>
      <c r="G134" s="20"/>
      <c r="H134" s="365"/>
      <c r="J134" s="14"/>
      <c r="K134" s="12"/>
      <c r="L134" s="155"/>
      <c r="M134" s="12"/>
      <c r="N134" s="12"/>
      <c r="O134" s="12"/>
      <c r="P134" s="12"/>
    </row>
    <row r="135" spans="1:16">
      <c r="A135" s="42"/>
      <c r="B135" s="6"/>
      <c r="C135" s="6"/>
      <c r="D135" s="2"/>
      <c r="E135" s="20"/>
      <c r="F135" s="365"/>
      <c r="G135" s="20"/>
      <c r="H135" s="365"/>
      <c r="J135" s="14"/>
      <c r="K135" s="12"/>
      <c r="L135" s="12"/>
      <c r="M135" s="12"/>
      <c r="N135" s="12"/>
      <c r="O135" s="12"/>
      <c r="P135" s="12"/>
    </row>
    <row r="136" spans="1:16">
      <c r="A136" s="85">
        <v>2</v>
      </c>
      <c r="B136" s="18" t="s">
        <v>65</v>
      </c>
      <c r="C136" s="6" t="s">
        <v>382</v>
      </c>
      <c r="D136" s="365">
        <v>5</v>
      </c>
      <c r="E136" s="20">
        <v>2.6388888888888889E-2</v>
      </c>
      <c r="F136" s="365">
        <v>1</v>
      </c>
      <c r="G136" s="20">
        <v>2.0833333333333333E-3</v>
      </c>
      <c r="H136" s="365">
        <v>4</v>
      </c>
      <c r="I136" s="20">
        <v>7.4999999999999997E-2</v>
      </c>
      <c r="J136" s="14"/>
      <c r="K136" s="12"/>
      <c r="L136" s="12"/>
      <c r="M136" s="155">
        <f>I136+G136+E136</f>
        <v>0.10347222222222223</v>
      </c>
      <c r="N136" s="12"/>
      <c r="O136" s="12"/>
      <c r="P136" s="12"/>
    </row>
    <row r="137" spans="1:16">
      <c r="A137" s="42" t="s">
        <v>5</v>
      </c>
      <c r="B137" s="6" t="s">
        <v>140</v>
      </c>
      <c r="C137" s="6" t="s">
        <v>382</v>
      </c>
      <c r="D137" s="2"/>
      <c r="E137" s="20"/>
      <c r="F137" s="365"/>
      <c r="G137" s="20"/>
      <c r="H137" s="365"/>
      <c r="J137" s="14"/>
      <c r="K137" s="12"/>
      <c r="L137" s="12"/>
      <c r="M137" s="155"/>
      <c r="N137" s="12"/>
      <c r="O137" s="12"/>
      <c r="P137" s="12"/>
    </row>
    <row r="138" spans="1:16">
      <c r="A138" s="42" t="s">
        <v>7</v>
      </c>
      <c r="B138" s="6" t="s">
        <v>70</v>
      </c>
      <c r="C138" s="6" t="s">
        <v>382</v>
      </c>
      <c r="D138" s="2"/>
      <c r="E138" s="20"/>
      <c r="F138" s="365"/>
      <c r="G138" s="20"/>
      <c r="H138" s="365"/>
      <c r="J138" s="14"/>
      <c r="K138" s="12"/>
      <c r="L138" s="12"/>
      <c r="M138" s="155"/>
      <c r="N138" s="12"/>
      <c r="O138" s="12"/>
      <c r="P138" s="12"/>
    </row>
    <row r="139" spans="1:16">
      <c r="A139" s="42"/>
      <c r="B139" s="6"/>
      <c r="C139" s="6"/>
      <c r="D139" s="2"/>
      <c r="E139" s="20"/>
      <c r="F139" s="365"/>
      <c r="G139" s="20"/>
      <c r="H139" s="365"/>
      <c r="J139" s="14"/>
      <c r="K139" s="12"/>
      <c r="L139" s="12"/>
      <c r="M139" s="12"/>
      <c r="N139" s="12"/>
      <c r="O139" s="12"/>
      <c r="P139" s="12"/>
    </row>
    <row r="140" spans="1:16">
      <c r="A140" s="85">
        <v>3</v>
      </c>
      <c r="B140" s="6" t="s">
        <v>3</v>
      </c>
      <c r="C140" s="6" t="s">
        <v>383</v>
      </c>
      <c r="D140" s="2"/>
      <c r="E140" s="20"/>
      <c r="F140" s="365"/>
      <c r="G140" s="20"/>
      <c r="H140" s="365"/>
      <c r="J140" s="14"/>
      <c r="K140" s="12"/>
      <c r="L140" s="12"/>
      <c r="M140" s="12"/>
      <c r="N140" s="12"/>
      <c r="O140" s="12"/>
      <c r="P140" s="12"/>
    </row>
    <row r="141" spans="1:16">
      <c r="A141" s="85"/>
      <c r="B141" s="6"/>
      <c r="C141" s="6"/>
      <c r="D141" s="2"/>
      <c r="E141" s="20"/>
      <c r="F141" s="365"/>
      <c r="G141" s="20"/>
      <c r="H141" s="365"/>
      <c r="J141" s="14"/>
      <c r="K141" s="12"/>
      <c r="L141" s="12"/>
      <c r="M141" s="12"/>
      <c r="N141" s="12"/>
      <c r="O141" s="12"/>
      <c r="P141" s="12"/>
    </row>
    <row r="142" spans="1:16">
      <c r="A142" s="37">
        <v>4</v>
      </c>
      <c r="B142" s="39" t="s">
        <v>4</v>
      </c>
      <c r="C142" s="39" t="s">
        <v>384</v>
      </c>
      <c r="D142" s="365">
        <v>73</v>
      </c>
      <c r="E142" s="20">
        <v>6.322222222222222</v>
      </c>
      <c r="F142" s="365">
        <v>39</v>
      </c>
      <c r="G142" s="20">
        <v>3.2833333333333332</v>
      </c>
      <c r="H142" s="365">
        <v>46</v>
      </c>
      <c r="I142" s="20">
        <v>3.6763888888888889</v>
      </c>
      <c r="J142" s="14"/>
      <c r="K142" s="12"/>
      <c r="L142" s="12"/>
      <c r="M142" s="12"/>
      <c r="N142" s="12"/>
      <c r="O142" s="23">
        <f>I142+G142+E142</f>
        <v>13.281944444444445</v>
      </c>
      <c r="P142" s="12"/>
    </row>
    <row r="143" spans="1:16">
      <c r="A143" s="37"/>
      <c r="B143" s="39"/>
      <c r="C143" s="39"/>
      <c r="D143" s="2"/>
      <c r="E143" s="20"/>
      <c r="F143" s="114"/>
      <c r="G143" s="396"/>
      <c r="J143" s="14"/>
      <c r="K143" s="12"/>
      <c r="L143" s="12"/>
      <c r="M143" s="12"/>
      <c r="N143" s="12"/>
      <c r="O143" s="12"/>
      <c r="P143" s="12"/>
    </row>
    <row r="144" spans="1:16">
      <c r="A144" s="85"/>
      <c r="B144" s="6"/>
      <c r="C144" s="6"/>
      <c r="D144" s="2"/>
      <c r="E144" s="20"/>
      <c r="F144" s="114"/>
      <c r="G144" s="396"/>
      <c r="J144" s="14"/>
      <c r="K144" s="12"/>
      <c r="L144" s="12"/>
      <c r="M144" s="12"/>
      <c r="N144" s="12"/>
      <c r="O144" s="12"/>
      <c r="P144" s="12"/>
    </row>
    <row r="145" spans="1:17">
      <c r="A145" s="85"/>
      <c r="B145" s="6"/>
      <c r="C145" s="6"/>
      <c r="D145" s="2"/>
      <c r="E145" s="20"/>
      <c r="F145" s="114"/>
      <c r="G145" s="396"/>
      <c r="J145" s="14"/>
      <c r="K145" s="12"/>
      <c r="L145" s="12"/>
      <c r="M145" s="12"/>
      <c r="N145" s="12"/>
      <c r="O145" s="12"/>
      <c r="P145" s="12"/>
    </row>
    <row r="146" spans="1:17">
      <c r="A146" s="85"/>
      <c r="B146" s="6"/>
      <c r="C146" s="6"/>
      <c r="D146" s="2"/>
      <c r="J146" s="14"/>
      <c r="K146" s="2"/>
      <c r="L146" s="2"/>
      <c r="M146" s="12"/>
      <c r="N146" s="12"/>
      <c r="O146" s="12"/>
      <c r="P146" s="12"/>
    </row>
    <row r="147" spans="1:17">
      <c r="A147" s="85"/>
      <c r="B147" s="6"/>
      <c r="C147" s="6"/>
      <c r="D147" s="2"/>
      <c r="E147" s="20"/>
      <c r="F147" s="111"/>
      <c r="G147" s="169"/>
      <c r="J147" s="14"/>
      <c r="K147" s="2"/>
      <c r="L147" s="2"/>
      <c r="M147" s="12"/>
      <c r="N147" s="12"/>
      <c r="O147" s="12"/>
      <c r="P147" s="12"/>
    </row>
    <row r="148" spans="1:17">
      <c r="A148" s="85"/>
      <c r="B148" s="6"/>
      <c r="C148" s="6"/>
      <c r="D148" s="2"/>
      <c r="E148" s="149">
        <f>SUM(E5:E145)</f>
        <v>22.889583333333334</v>
      </c>
      <c r="F148" s="120"/>
      <c r="G148" s="398">
        <f>SUM(G5:G145)</f>
        <v>19.722222222222229</v>
      </c>
      <c r="H148" s="159"/>
      <c r="I148" s="149">
        <f>SUM(I5:I145)</f>
        <v>20.925000000000004</v>
      </c>
      <c r="J148" s="14"/>
      <c r="K148" s="160">
        <f>SUM(K5:K147)</f>
        <v>0</v>
      </c>
      <c r="L148" s="160">
        <f>SUM(L5:L147)</f>
        <v>0.6333333333333333</v>
      </c>
      <c r="M148" s="160">
        <f>SUM(M5:M147)</f>
        <v>8.0291666666666686</v>
      </c>
      <c r="N148" s="160">
        <f>SUM(N5:N147)</f>
        <v>5.2083333333333329E-2</v>
      </c>
      <c r="O148" s="160">
        <f>SUM(O5:O147)</f>
        <v>54.822222222222223</v>
      </c>
      <c r="P148" s="160">
        <f>L148+N148+M148+O148</f>
        <v>63.53680555555556</v>
      </c>
      <c r="Q148" s="52"/>
    </row>
    <row r="149" spans="1:17">
      <c r="A149" s="85"/>
      <c r="B149" s="6"/>
      <c r="C149" s="6"/>
      <c r="D149" s="2"/>
      <c r="E149" s="20"/>
      <c r="F149" s="111"/>
      <c r="G149" s="169"/>
      <c r="J149" s="14"/>
      <c r="K149" s="2"/>
      <c r="L149" s="2"/>
      <c r="M149" s="12"/>
      <c r="N149" s="12"/>
      <c r="O149" s="12"/>
      <c r="P149" s="12"/>
    </row>
    <row r="150" spans="1:17">
      <c r="A150" s="85"/>
      <c r="B150" s="6"/>
      <c r="C150" s="6"/>
      <c r="D150" s="2"/>
      <c r="E150" s="20"/>
      <c r="F150" s="111"/>
      <c r="G150" s="398">
        <f>E148+G148+I148</f>
        <v>63.536805555555567</v>
      </c>
      <c r="J150" s="14"/>
      <c r="K150" s="2"/>
      <c r="L150" s="2"/>
      <c r="M150" s="12"/>
      <c r="N150" s="12"/>
      <c r="O150" s="12"/>
      <c r="P150" s="12"/>
    </row>
    <row r="151" spans="1:17">
      <c r="F151" s="11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P-3 Berhampur</vt:lpstr>
      <vt:lpstr>P-3 Bhubaneswar</vt:lpstr>
      <vt:lpstr>P-3 Bolangir</vt:lpstr>
      <vt:lpstr>P-3 Burla</vt:lpstr>
      <vt:lpstr>P-3Chainpal</vt:lpstr>
      <vt:lpstr>P-3 Cuttack</vt:lpstr>
      <vt:lpstr>P-3 Jajpur Road</vt:lpstr>
      <vt:lpstr>P-3 Jeypore</vt:lpstr>
      <vt:lpstr>'P-3 Berhampur'!Print_Area</vt:lpstr>
      <vt:lpstr>'P-3 Bhubaneswar'!Print_Area</vt:lpstr>
      <vt:lpstr>'P-3 Bolangir'!Print_Area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Bhubaneswar'!Print_Titles</vt:lpstr>
      <vt:lpstr>'P-3 Bolangir'!Print_Titles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2018-11-20T05:20:57Z</cp:lastPrinted>
  <dcterms:created xsi:type="dcterms:W3CDTF">1996-10-14T23:33:28Z</dcterms:created>
  <dcterms:modified xsi:type="dcterms:W3CDTF">2018-11-30T09:05:12Z</dcterms:modified>
</cp:coreProperties>
</file>